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le.rios\Desktop\LICITACION GI - copia\LICITACION 9 LOTES GI\LOTE 1 DN SNIP 16654\"/>
    </mc:Choice>
  </mc:AlternateContent>
  <xr:revisionPtr revIDLastSave="0" documentId="13_ncr:1_{1CA9534B-80D0-4D5A-9565-13E691D75FBF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PRESUPUESTO BASICO 1ra ETAP (2)" sheetId="1" r:id="rId1"/>
  </sheets>
  <definedNames>
    <definedName name="__xlnm.Print_Area">#N/A</definedName>
    <definedName name="__xlnm.Print_Titles">"#n"/"a"</definedName>
    <definedName name="_xlnm.Print_Area" localSheetId="0">'PRESUPUESTO BASICO 1ra ETAP (2)'!$A$1:$G$346</definedName>
    <definedName name="AYB">#REF!</definedName>
    <definedName name="carcamopercolado">#REF!</definedName>
    <definedName name="casabombarecirculacion">#REF!</definedName>
    <definedName name="casaoperadorycontroles">#REF!</definedName>
    <definedName name="cisternaaguafiltrada">#N/A</definedName>
    <definedName name="desinfeccionultravioleta">#REF!</definedName>
    <definedName name="generales">#REF!</definedName>
    <definedName name="miscelaneostanquedeaireacion">#REF!</definedName>
    <definedName name="secaderodelodos">#REF!</definedName>
    <definedName name="sedimentador">#REF!</definedName>
    <definedName name="sedimentadot">#REF!</definedName>
    <definedName name="tanqueaireacion">#REF!</definedName>
    <definedName name="_xlnm.Print_Titles" localSheetId="0">'PRESUPUESTO BASICO 1ra ETAP (2)'!$4:$8</definedName>
    <definedName name="TOTAL_A">#N/A</definedName>
    <definedName name="TOTAL_B">#N/A</definedName>
    <definedName name="totalgeneral">#N/A</definedName>
    <definedName name="tuberiasyaccesorio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23" i="1" l="1"/>
  <c r="F322" i="1"/>
  <c r="F321" i="1"/>
  <c r="F320" i="1"/>
  <c r="F319" i="1"/>
  <c r="F318" i="1"/>
  <c r="F317" i="1"/>
  <c r="F316" i="1"/>
  <c r="F315" i="1"/>
  <c r="F314" i="1"/>
  <c r="A314" i="1"/>
  <c r="A316" i="1" s="1"/>
  <c r="A317" i="1" s="1"/>
  <c r="A318" i="1" s="1"/>
  <c r="A319" i="1" s="1"/>
  <c r="A320" i="1" s="1"/>
  <c r="A321" i="1" s="1"/>
  <c r="A322" i="1" s="1"/>
  <c r="A323" i="1" s="1"/>
  <c r="F313" i="1"/>
  <c r="F310" i="1"/>
  <c r="F309" i="1"/>
  <c r="F308" i="1"/>
  <c r="F307" i="1"/>
  <c r="F306" i="1"/>
  <c r="F305" i="1"/>
  <c r="A305" i="1"/>
  <c r="A306" i="1" s="1"/>
  <c r="A310" i="1" s="1"/>
  <c r="F304" i="1"/>
  <c r="G301" i="1"/>
  <c r="A276" i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C273" i="1"/>
  <c r="F273" i="1" s="1"/>
  <c r="F272" i="1"/>
  <c r="F271" i="1"/>
  <c r="F270" i="1"/>
  <c r="F269" i="1"/>
  <c r="F268" i="1"/>
  <c r="F267" i="1"/>
  <c r="F266" i="1"/>
  <c r="F265" i="1"/>
  <c r="F263" i="1"/>
  <c r="A263" i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F262" i="1"/>
  <c r="C262" i="1"/>
  <c r="G259" i="1"/>
  <c r="C250" i="1"/>
  <c r="A237" i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A207" i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3" i="1" s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A184" i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A149" i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F148" i="1"/>
  <c r="A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A135" i="1"/>
  <c r="A136" i="1" s="1"/>
  <c r="A137" i="1" s="1"/>
  <c r="A138" i="1" s="1"/>
  <c r="A139" i="1" s="1"/>
  <c r="A143" i="1" s="1"/>
  <c r="A144" i="1" s="1"/>
  <c r="F134" i="1"/>
  <c r="F130" i="1"/>
  <c r="F129" i="1"/>
  <c r="F128" i="1"/>
  <c r="F127" i="1"/>
  <c r="F126" i="1"/>
  <c r="A126" i="1"/>
  <c r="A127" i="1" s="1"/>
  <c r="A128" i="1" s="1"/>
  <c r="A131" i="1" s="1"/>
  <c r="F125" i="1"/>
  <c r="F122" i="1"/>
  <c r="F121" i="1"/>
  <c r="F120" i="1"/>
  <c r="F119" i="1"/>
  <c r="F118" i="1"/>
  <c r="A118" i="1"/>
  <c r="A119" i="1" s="1"/>
  <c r="A122" i="1" s="1"/>
  <c r="F117" i="1"/>
  <c r="A117" i="1"/>
  <c r="F116" i="1"/>
  <c r="F115" i="1"/>
  <c r="F113" i="1"/>
  <c r="F112" i="1"/>
  <c r="F111" i="1"/>
  <c r="A111" i="1"/>
  <c r="A112" i="1" s="1"/>
  <c r="A113" i="1" s="1"/>
  <c r="F110" i="1"/>
  <c r="F109" i="1"/>
  <c r="F107" i="1"/>
  <c r="F106" i="1"/>
  <c r="F105" i="1"/>
  <c r="F104" i="1"/>
  <c r="F103" i="1"/>
  <c r="A103" i="1"/>
  <c r="A104" i="1" s="1"/>
  <c r="A107" i="1" s="1"/>
  <c r="F102" i="1"/>
  <c r="F101" i="1"/>
  <c r="F100" i="1"/>
  <c r="F99" i="1"/>
  <c r="F98" i="1"/>
  <c r="F97" i="1"/>
  <c r="F96" i="1"/>
  <c r="F95" i="1"/>
  <c r="A95" i="1"/>
  <c r="A96" i="1" s="1"/>
  <c r="A97" i="1" s="1"/>
  <c r="A98" i="1" s="1"/>
  <c r="A99" i="1" s="1"/>
  <c r="F94" i="1"/>
  <c r="F93" i="1"/>
  <c r="F92" i="1"/>
  <c r="F91" i="1"/>
  <c r="F90" i="1"/>
  <c r="F89" i="1"/>
  <c r="F88" i="1"/>
  <c r="F87" i="1"/>
  <c r="A87" i="1"/>
  <c r="A88" i="1" s="1"/>
  <c r="A91" i="1" s="1"/>
  <c r="F86" i="1"/>
  <c r="A86" i="1"/>
  <c r="F85" i="1"/>
  <c r="F84" i="1"/>
  <c r="F83" i="1"/>
  <c r="F82" i="1"/>
  <c r="F80" i="1"/>
  <c r="F79" i="1"/>
  <c r="F78" i="1"/>
  <c r="A78" i="1"/>
  <c r="A79" i="1" s="1"/>
  <c r="F77" i="1"/>
  <c r="A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A59" i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F58" i="1"/>
  <c r="A58" i="1"/>
  <c r="F57" i="1"/>
  <c r="F55" i="1"/>
  <c r="F54" i="1"/>
  <c r="F53" i="1"/>
  <c r="F52" i="1"/>
  <c r="F51" i="1"/>
  <c r="F50" i="1"/>
  <c r="A50" i="1"/>
  <c r="F49" i="1"/>
  <c r="F48" i="1"/>
  <c r="F47" i="1"/>
  <c r="F46" i="1"/>
  <c r="F45" i="1"/>
  <c r="F44" i="1"/>
  <c r="G39" i="1"/>
  <c r="F39" i="1"/>
  <c r="F35" i="1"/>
  <c r="F34" i="1"/>
  <c r="F33" i="1"/>
  <c r="F32" i="1"/>
  <c r="F31" i="1"/>
  <c r="F30" i="1"/>
  <c r="F29" i="1"/>
  <c r="F28" i="1"/>
  <c r="F27" i="1"/>
  <c r="F24" i="1"/>
  <c r="F23" i="1"/>
  <c r="F22" i="1"/>
  <c r="F21" i="1"/>
  <c r="F20" i="1"/>
  <c r="F15" i="1"/>
  <c r="F14" i="1"/>
  <c r="F13" i="1"/>
  <c r="G15" i="1" s="1"/>
  <c r="F12" i="1"/>
  <c r="G113" i="1" l="1"/>
  <c r="G131" i="1"/>
  <c r="G24" i="1"/>
  <c r="G99" i="1"/>
  <c r="G323" i="1"/>
  <c r="G82" i="1"/>
  <c r="G233" i="1"/>
  <c r="G54" i="1"/>
  <c r="G91" i="1"/>
  <c r="G35" i="1"/>
  <c r="G122" i="1"/>
  <c r="G144" i="1"/>
  <c r="G203" i="1"/>
  <c r="G107" i="1"/>
  <c r="G180" i="1"/>
  <c r="G273" i="1"/>
  <c r="G73" i="1"/>
  <c r="G310" i="1"/>
  <c r="A315" i="1"/>
  <c r="G325" i="1" l="1"/>
  <c r="F331" i="1"/>
  <c r="F330" i="1"/>
  <c r="G342" i="1"/>
  <c r="F329" i="1"/>
  <c r="F328" i="1"/>
  <c r="G338" i="1"/>
  <c r="F327" i="1"/>
  <c r="F326" i="1"/>
  <c r="G344" i="1" l="1"/>
  <c r="G340" i="1"/>
  <c r="G332" i="1"/>
  <c r="G336" i="1" l="1"/>
  <c r="G334" i="1"/>
  <c r="G346" i="1" s="1"/>
</calcChain>
</file>

<file path=xl/sharedStrings.xml><?xml version="1.0" encoding="utf-8"?>
<sst xmlns="http://schemas.openxmlformats.org/spreadsheetml/2006/main" count="600" uniqueCount="208">
  <si>
    <t>CORPORACION DEL ACUEDUCTO Y ALCANTARILLADO DE SANTO DOMINGO</t>
  </si>
  <si>
    <t>*** C.A.A.S.D. ***</t>
  </si>
  <si>
    <t>UNIDAD EJECUTORA DE PROYECTOS</t>
  </si>
  <si>
    <t>PRESUPUESTO COMPLEMENTARIO PARA EL MEJORAMIENTO DE AGUA POTABE EN LOS SECTORES SERRALLES, NACO Y PIANTINI.</t>
  </si>
  <si>
    <t>No.</t>
  </si>
  <si>
    <t>PARTIDA</t>
  </si>
  <si>
    <t>CANT.</t>
  </si>
  <si>
    <t>U</t>
  </si>
  <si>
    <t>P. UNIT.
RD$</t>
  </si>
  <si>
    <t>VALOR
RD$</t>
  </si>
  <si>
    <t>SUB-TOTAL
RD$</t>
  </si>
  <si>
    <t>INFRAESTRUCTURA DE AGUAS</t>
  </si>
  <si>
    <t>TRABAJOS GENERALES</t>
  </si>
  <si>
    <t>Caseta para materiales y almacén, electricidad</t>
  </si>
  <si>
    <t>PA</t>
  </si>
  <si>
    <t>Limpieza constante y final</t>
  </si>
  <si>
    <t>Replanteo topográfico, as-built georeferenciado</t>
  </si>
  <si>
    <t>MES</t>
  </si>
  <si>
    <t>Escaneo GPR para ubicación de infraestructuras enteradas</t>
  </si>
  <si>
    <t>MOVIMIENTO DE TIERRAS</t>
  </si>
  <si>
    <t xml:space="preserve">SEGURIDAD VIAL </t>
  </si>
  <si>
    <t>Suministro y colocación de los carteles informativos: desvió, hombres trabajando, excavación</t>
  </si>
  <si>
    <t>Suministro y colocación de cartel informativo de obra</t>
  </si>
  <si>
    <t>Colocación de 50 conos de 90 cm, 25 tanque plásticos de protección de obra, malla de limitación, inlcuye el conjunto de todas las puestas que sea preciso realizar a lo largo de la obra y en los lugaresque se indiquen</t>
  </si>
  <si>
    <t>DIA</t>
  </si>
  <si>
    <t>Torres de luminarias motorizadas de 4 bombillas (2 unidades)</t>
  </si>
  <si>
    <t>Personal de apoyo para manejo de trafico en Horario Diurno, Nocturno y Días Feriados (3 Hombre30 días/noches)</t>
  </si>
  <si>
    <t xml:space="preserve">EXCAVACIONES, DEMOLICIONES Y ASFALTO </t>
  </si>
  <si>
    <t>Cortes de pavimentos e=4"</t>
  </si>
  <si>
    <t>M</t>
  </si>
  <si>
    <t>Demolición de los pavimentos y hormigones</t>
  </si>
  <si>
    <t>M2</t>
  </si>
  <si>
    <t>Pavimento de 4” de hormigón asfalticoen caliente tipo AC30 en parchos</t>
  </si>
  <si>
    <t>Excavación en roca con retroexcavadora en zanjas y registros (80%)</t>
  </si>
  <si>
    <t>M3</t>
  </si>
  <si>
    <t>Excavación en roca con compresores en zanjas y registros (20%)</t>
  </si>
  <si>
    <t>Suministro y colocación cama de arena</t>
  </si>
  <si>
    <t>Suministro y colocación de material granual de base, incluye compactación al 95% Proctor</t>
  </si>
  <si>
    <t>Carga y bote material sobrante distancia max. 30 km</t>
  </si>
  <si>
    <t>Reposición de áreas en aceras, contenes, isletas, etc.</t>
  </si>
  <si>
    <t>OBRAS CIVILES</t>
  </si>
  <si>
    <t xml:space="preserve">REGISTROS </t>
  </si>
  <si>
    <t>Registro cuadrado 1.50 x 1.50 x 2.50 mts dimensiones interiores, espesor muros y losas 0.20 mts, de hormigón armado 280 kg/cm2, acero ½" @ 0.20 mts AC AD, incluye tapa cuadrada 1.00 x 1.00 mts polietileno reforzado con fibra de vidrio, 40 TON, escalera de acero inoxidable 304 2.50 altura</t>
  </si>
  <si>
    <t>UD</t>
  </si>
  <si>
    <t>INSTALACIONES</t>
  </si>
  <si>
    <t>NUDOS</t>
  </si>
  <si>
    <t>1</t>
  </si>
  <si>
    <t>NUDO 1</t>
  </si>
  <si>
    <t xml:space="preserve"> </t>
  </si>
  <si>
    <t>TEE 8" acero</t>
  </si>
  <si>
    <t>Cruz 8 x 4" acero</t>
  </si>
  <si>
    <t>Junta Dresser 8" importada</t>
  </si>
  <si>
    <t>Junta Dresser 4" importada</t>
  </si>
  <si>
    <t>Tuberia Acero  8"</t>
  </si>
  <si>
    <t>ML</t>
  </si>
  <si>
    <t>Tuberia Acero  4"</t>
  </si>
  <si>
    <t xml:space="preserve">Transporte interno de tuberías, accesorios </t>
  </si>
  <si>
    <t xml:space="preserve"> UD </t>
  </si>
  <si>
    <t xml:space="preserve">Uso de grúa, medios auxiliares </t>
  </si>
  <si>
    <t>Manejo de tránsito</t>
  </si>
  <si>
    <t>Mo. Instalación nudo 1, probado, funcionado, garantizando estanqueidad.</t>
  </si>
  <si>
    <t>2</t>
  </si>
  <si>
    <t>NUDOS 2 Y 3</t>
  </si>
  <si>
    <t>TEE 8 X 6"acero</t>
  </si>
  <si>
    <t>TEE 6"acero</t>
  </si>
  <si>
    <t>Reduccion 6 x 4"acero</t>
  </si>
  <si>
    <t>Cople bridado de hierro dúctil para PVC con restricción de 6"</t>
  </si>
  <si>
    <t>Junta Dresser 6" importada</t>
  </si>
  <si>
    <t>Niples acero platillado 6"</t>
  </si>
  <si>
    <t xml:space="preserve">Valvula de compuerta 6" marca U.S. PIPE serie USP1, NRS o similar </t>
  </si>
  <si>
    <t xml:space="preserve">Caja telescópica 6" marca AVK, cuerpo en polietileno reforzado con fibra de vidrio y tapa en fundición </t>
  </si>
  <si>
    <t>Tuberia PVC 6" SDR-26 con J/G</t>
  </si>
  <si>
    <t>Mo. Instalación nudo 2 y 3, probado, funcionado, garantizando estanqueidad.</t>
  </si>
  <si>
    <t>3</t>
  </si>
  <si>
    <t>NUDOS 6,14,19 Y 20</t>
  </si>
  <si>
    <t>Cople bridado de hierro dúctil para PVC con restricción de 4"</t>
  </si>
  <si>
    <t>Niples acero platillado 4"</t>
  </si>
  <si>
    <t xml:space="preserve">Valvula de compuerta 4" marca U.S. PIPE serie USP1, NRS o similar </t>
  </si>
  <si>
    <t>2.2.5</t>
  </si>
  <si>
    <t>Mano de obra probado, funcionado, garantizando estanqueidad.</t>
  </si>
  <si>
    <t>4</t>
  </si>
  <si>
    <t>NUDOS 7, 12, 13, 16 Y 17</t>
  </si>
  <si>
    <t>Cople de acero 3" marca JCM 201, electro coating ANSI/NSF61</t>
  </si>
  <si>
    <t>Niples acero platillado 3"</t>
  </si>
  <si>
    <t xml:space="preserve">Valvula de compuerta 3" marca U.S. PIPE serie USP1, NRS o similar </t>
  </si>
  <si>
    <t>5</t>
  </si>
  <si>
    <t>NUDO 8</t>
  </si>
  <si>
    <t>Codo acero 8"x 45°</t>
  </si>
  <si>
    <t>Mano de obra  probado, funcionado, garantizando estanqueidad.</t>
  </si>
  <si>
    <t>NUDO 9</t>
  </si>
  <si>
    <t>Codo acero 8"x 90°</t>
  </si>
  <si>
    <t>Mano de obra</t>
  </si>
  <si>
    <t>NUDO 10</t>
  </si>
  <si>
    <t>Tapon hembra PVC 8"</t>
  </si>
  <si>
    <t>Tapon hembra PVC 4"</t>
  </si>
  <si>
    <t>Anclajes de hormigon</t>
  </si>
  <si>
    <t>NUDOS 15, 18 Y 23</t>
  </si>
  <si>
    <t>NUDO 22</t>
  </si>
  <si>
    <t>9.01</t>
  </si>
  <si>
    <t>10.0</t>
  </si>
  <si>
    <t>NUDO 26</t>
  </si>
  <si>
    <t>Cople de acero 12" marca JCM 201, electro coating ANSI/NSF61</t>
  </si>
  <si>
    <t>Niples acero platillado 12"</t>
  </si>
  <si>
    <t xml:space="preserve">Valvula de compuerta 12" marca U.S. PIPE serie USP1, NRS o similar </t>
  </si>
  <si>
    <t>11.00</t>
  </si>
  <si>
    <t>NUDO 5</t>
  </si>
  <si>
    <t>TEE 20 X 8"acero</t>
  </si>
  <si>
    <t>TEE 8 "acero</t>
  </si>
  <si>
    <t>TEE 8 X 4"acero</t>
  </si>
  <si>
    <t>TEE 4"acero</t>
  </si>
  <si>
    <t>TEE 3"acero</t>
  </si>
  <si>
    <t>Cruz 6"x 6"x 6"x 3"</t>
  </si>
  <si>
    <t>Cruz 8"x 8"x 8"x 6"</t>
  </si>
  <si>
    <t xml:space="preserve">Codo 8" acero </t>
  </si>
  <si>
    <t>Cople bridado de hierro dúctil para acero con restricción de 8"</t>
  </si>
  <si>
    <t>Junta Dresser 6"</t>
  </si>
  <si>
    <t>Cople bridado de hierro dúctil para acero con restricción de 6"</t>
  </si>
  <si>
    <t>Junta Dresser 4"</t>
  </si>
  <si>
    <t>Cople bridado de hierro dúctil para acero con restricción de 4"</t>
  </si>
  <si>
    <t>Junta Dresser  3"  importada</t>
  </si>
  <si>
    <t>Cople bridado de hierro dúctil para acero con restricción de 3"</t>
  </si>
  <si>
    <t>Niples acero platillado 8"</t>
  </si>
  <si>
    <t xml:space="preserve">Valvula de compuerta 8" marca U.S. PIPE serie USP1, NRS o similar </t>
  </si>
  <si>
    <t>Tuberia Acero  20"</t>
  </si>
  <si>
    <t>Tuberia Acero  6"</t>
  </si>
  <si>
    <t>Tuberia Acero  3"</t>
  </si>
  <si>
    <t>12</t>
  </si>
  <si>
    <t>NUDO 4</t>
  </si>
  <si>
    <t>TEE 8" X 8" X 6"acero</t>
  </si>
  <si>
    <t>Cruz 12"x 8"acero</t>
  </si>
  <si>
    <t>Cruz 8"x 4"acero</t>
  </si>
  <si>
    <t>Junta Dresser 12" importada</t>
  </si>
  <si>
    <t>Reduccion acero 6"a 4"</t>
  </si>
  <si>
    <t xml:space="preserve">Válvula de compuerta 6" marca U.S. PIPE serie USP1, NRS o similar </t>
  </si>
  <si>
    <t>Tuberia Acero  12"</t>
  </si>
  <si>
    <t>Caja telescopica para valvula</t>
  </si>
  <si>
    <t>NUDO 11</t>
  </si>
  <si>
    <t>TEE 20" X 12"acero</t>
  </si>
  <si>
    <t>TEE 12" X 12"acero</t>
  </si>
  <si>
    <t>TEE 8" X 4"acero</t>
  </si>
  <si>
    <t>TEE 4" X 4"acero</t>
  </si>
  <si>
    <t>Codo acero 12"</t>
  </si>
  <si>
    <t>Junta Dresser 20"</t>
  </si>
  <si>
    <t>Junta Dresser 12"</t>
  </si>
  <si>
    <t>Cople bridado de hierro dúctil para acero con restricción de 12"</t>
  </si>
  <si>
    <t xml:space="preserve">Valvula de compuerta 20" marca U.S. PIPE serie USP1, NRS o similar </t>
  </si>
  <si>
    <t>Niples acero platillado 20"</t>
  </si>
  <si>
    <t>EMPALME KENNEDY /CHURCHILL</t>
  </si>
  <si>
    <t xml:space="preserve">Tee partida salida ajustable 60.98" x 16" marca JCM 412/452 Type 2 o similar </t>
  </si>
  <si>
    <t>u</t>
  </si>
  <si>
    <t>Cruz 16" x 16"x 16"x 8"acero</t>
  </si>
  <si>
    <t>Codo acero 16"</t>
  </si>
  <si>
    <t>Medidor electromagnético de inserción de 16" tipo "hot tap" marca SEAMETRICS mod. EX210S-0240, cuerpo acero inoxidable 304, pantalla colectora digital modelo FT440W-32-98-126-139, incluye fuente dual 115 VAC / 12-24 VDC; accesorios de conexión</t>
  </si>
  <si>
    <t>Junta Dresser 16"</t>
  </si>
  <si>
    <t>Cople bridado de hierro dúctil para PVC con restricción de 8"</t>
  </si>
  <si>
    <t xml:space="preserve">Válvula de compuerta de 16" marca U.S. PIPE serie USP1, NRS o similar </t>
  </si>
  <si>
    <t>Valvula de compuerta 12"</t>
  </si>
  <si>
    <t>Valvula de compuerta 8"</t>
  </si>
  <si>
    <t>Reduccion acero 16"a 12"</t>
  </si>
  <si>
    <t xml:space="preserve">Tubería 16" Carbón Steel A-106 SCH-40 p/soldar </t>
  </si>
  <si>
    <t>ml</t>
  </si>
  <si>
    <t xml:space="preserve">Supervisión presencial representante de fabricante de Tee partida </t>
  </si>
  <si>
    <t xml:space="preserve">Uso de maquinaria especializada de perforación sistema "hot tap" </t>
  </si>
  <si>
    <t>Materiales varios (juntas, tornillos, etc.)</t>
  </si>
  <si>
    <t xml:space="preserve">Caja NEMA 3R 10" x 8" x 6" acero inoxidable SS304 </t>
  </si>
  <si>
    <t>15</t>
  </si>
  <si>
    <r>
      <t>TUBERIA 8"PVC NUEVA (</t>
    </r>
    <r>
      <rPr>
        <sz val="14"/>
        <rFont val="Arial"/>
        <family val="2"/>
      </rPr>
      <t>desde empalme Churchill, nudo 9,8 y 1)</t>
    </r>
  </si>
  <si>
    <t>15.01</t>
  </si>
  <si>
    <t>Replanteo</t>
  </si>
  <si>
    <t xml:space="preserve">Excavacion </t>
  </si>
  <si>
    <t>Relleno caliche</t>
  </si>
  <si>
    <t>Asiento de arena</t>
  </si>
  <si>
    <t xml:space="preserve">Suministro de tuberia 8"PVC SDR 26 con J/G </t>
  </si>
  <si>
    <t xml:space="preserve">Colocación de tuberia 8"PVC SDR 26 con J/G </t>
  </si>
  <si>
    <t>Corte pavimento</t>
  </si>
  <si>
    <t>16</t>
  </si>
  <si>
    <t>EMPALME KENNEDY / LINCOLN</t>
  </si>
  <si>
    <t>16.01</t>
  </si>
  <si>
    <t>TEE 16"acero</t>
  </si>
  <si>
    <t>TEE 16" X 8"acero</t>
  </si>
  <si>
    <t>Cruz  16"x 6"acero</t>
  </si>
  <si>
    <t>Codo acero 16" x 90°</t>
  </si>
  <si>
    <t>Valvula de compuerta 6"</t>
  </si>
  <si>
    <t>Niples acero platillado 16"</t>
  </si>
  <si>
    <t xml:space="preserve">Tuberia Acero  8" Carbón Steel A-106 SCH-40 p/soldar </t>
  </si>
  <si>
    <t xml:space="preserve">Tuberia Acero  6" Carbón Steel A-106 SCH-40 p/soldar </t>
  </si>
  <si>
    <t>17</t>
  </si>
  <si>
    <t>NUDO 25</t>
  </si>
  <si>
    <t>17.01</t>
  </si>
  <si>
    <t>Codo acero 8"</t>
  </si>
  <si>
    <t>18</t>
  </si>
  <si>
    <t>18.01</t>
  </si>
  <si>
    <t>TEE 8"acero</t>
  </si>
  <si>
    <t xml:space="preserve">SUB-TOTAL GENERAL </t>
  </si>
  <si>
    <t>DIRECCIÓN TÉCNICA</t>
  </si>
  <si>
    <t>GASTOS ADMINISTRATIVOS</t>
  </si>
  <si>
    <t>SEGURO Y FIANZAS</t>
  </si>
  <si>
    <t>TRANSPORTE</t>
  </si>
  <si>
    <t>LEY # 6/86</t>
  </si>
  <si>
    <t>SUPERVISIÓN</t>
  </si>
  <si>
    <t>TOTAL DE GASTOS INDIRECTOS</t>
  </si>
  <si>
    <t>SUB-TOTAL GENERAL EN RD$</t>
  </si>
  <si>
    <t>CUENCA HIDROGRAFICA</t>
  </si>
  <si>
    <t>EQUIPAMIENTO CAASD</t>
  </si>
  <si>
    <t>CODIA</t>
  </si>
  <si>
    <t>IMPREVISTOS</t>
  </si>
  <si>
    <t>ITBIS (18% DE DIRECCIÓN TÉCNICA)SEGÚN NORMA 07-2007 DGII</t>
  </si>
  <si>
    <t>TOTAL GENERAL A CONTRATAR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</si>
</sst>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\-??_);_(@_)"/>
    <numFmt numFmtId="165" formatCode="0.0"/>
    <numFmt numFmtId="166" formatCode="0.00_)"/>
    <numFmt numFmtId="167" formatCode="0_)"/>
    <numFmt numFmtId="168" formatCode="_-* #,##0.00\ _€_-;\-* #,##0.00\ _€_-;_-* \-??\ _€_-;_-@_-"/>
    <numFmt numFmtId="169" formatCode="0.0_)"/>
  </numFmts>
  <fonts count="14" x14ac:knownFonts="1">
    <font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1"/>
      <name val="Times New Roman"/>
      <family val="1"/>
    </font>
    <font>
      <b/>
      <u/>
      <sz val="14"/>
      <name val="Arial"/>
      <family val="2"/>
    </font>
    <font>
      <sz val="14"/>
      <name val="Arial"/>
      <family val="2"/>
    </font>
    <font>
      <b/>
      <sz val="14"/>
      <color indexed="8"/>
      <name val="Arial"/>
      <family val="2"/>
    </font>
    <font>
      <sz val="10"/>
      <name val="Courier New"/>
      <family val="3"/>
    </font>
    <font>
      <sz val="16"/>
      <name val="Times New Roman"/>
      <family val="1"/>
    </font>
    <font>
      <sz val="12"/>
      <name val="Arial"/>
      <family val="2"/>
      <charset val="1"/>
    </font>
    <font>
      <sz val="14"/>
      <color rgb="FF000000"/>
      <name val="Arial"/>
      <family val="2"/>
    </font>
    <font>
      <b/>
      <sz val="14"/>
      <color rgb="FF000000"/>
      <name val="Arial"/>
      <family val="2"/>
    </font>
    <font>
      <sz val="11"/>
      <color rgb="FF000000"/>
      <name val="Calibri"/>
      <family val="2"/>
      <charset val="1"/>
    </font>
    <font>
      <sz val="10"/>
      <name val="Courier New"/>
      <family val="3"/>
      <charset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4C7E7"/>
        <bgColor rgb="FFB9CDE5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3" fillId="0" borderId="0"/>
    <xf numFmtId="164" fontId="7" fillId="0" borderId="0" applyFill="0" applyBorder="0" applyAlignment="0" applyProtection="0"/>
    <xf numFmtId="166" fontId="9" fillId="0" borderId="0"/>
    <xf numFmtId="164" fontId="12" fillId="0" borderId="0" applyBorder="0" applyProtection="0"/>
    <xf numFmtId="168" fontId="12" fillId="0" borderId="0" applyBorder="0" applyProtection="0"/>
    <xf numFmtId="9" fontId="12" fillId="0" borderId="0" applyBorder="0" applyProtection="0"/>
    <xf numFmtId="164" fontId="13" fillId="0" borderId="0" applyBorder="0" applyProtection="0"/>
  </cellStyleXfs>
  <cellXfs count="91">
    <xf numFmtId="0" fontId="0" fillId="0" borderId="0" xfId="0"/>
    <xf numFmtId="2" fontId="5" fillId="0" borderId="0" xfId="2" applyNumberFormat="1" applyFont="1" applyAlignment="1">
      <alignment horizontal="center" vertical="top"/>
    </xf>
    <xf numFmtId="4" fontId="5" fillId="0" borderId="0" xfId="2" applyNumberFormat="1" applyFont="1" applyAlignment="1">
      <alignment horizontal="center"/>
    </xf>
    <xf numFmtId="49" fontId="2" fillId="0" borderId="0" xfId="2" applyNumberFormat="1" applyFont="1" applyAlignment="1">
      <alignment horizontal="center"/>
    </xf>
    <xf numFmtId="2" fontId="2" fillId="0" borderId="1" xfId="2" applyNumberFormat="1" applyFont="1" applyBorder="1" applyAlignment="1">
      <alignment horizontal="center" vertical="center"/>
    </xf>
    <xf numFmtId="4" fontId="2" fillId="0" borderId="1" xfId="2" applyNumberFormat="1" applyFont="1" applyBorder="1" applyAlignment="1">
      <alignment horizontal="center" vertical="center"/>
    </xf>
    <xf numFmtId="4" fontId="6" fillId="0" borderId="1" xfId="2" applyNumberFormat="1" applyFont="1" applyBorder="1" applyAlignment="1">
      <alignment horizontal="center" vertical="center" wrapText="1"/>
    </xf>
    <xf numFmtId="4" fontId="2" fillId="0" borderId="1" xfId="2" applyNumberFormat="1" applyFont="1" applyBorder="1" applyAlignment="1">
      <alignment horizontal="center" vertical="center" wrapText="1"/>
    </xf>
    <xf numFmtId="4" fontId="2" fillId="0" borderId="1" xfId="2" applyNumberFormat="1" applyFont="1" applyBorder="1" applyAlignment="1">
      <alignment horizontal="left" wrapText="1" indent="1"/>
    </xf>
    <xf numFmtId="4" fontId="5" fillId="0" borderId="1" xfId="2" applyNumberFormat="1" applyFont="1" applyBorder="1"/>
    <xf numFmtId="4" fontId="5" fillId="0" borderId="1" xfId="2" applyNumberFormat="1" applyFont="1" applyBorder="1" applyAlignment="1">
      <alignment horizontal="center"/>
    </xf>
    <xf numFmtId="4" fontId="5" fillId="0" borderId="1" xfId="2" applyNumberFormat="1" applyFont="1" applyBorder="1" applyAlignment="1">
      <alignment horizontal="left" wrapText="1" indent="1"/>
    </xf>
    <xf numFmtId="4" fontId="5" fillId="0" borderId="1" xfId="2" applyNumberFormat="1" applyFont="1" applyBorder="1" applyAlignment="1">
      <alignment horizontal="left" vertical="center" wrapText="1"/>
    </xf>
    <xf numFmtId="4" fontId="5" fillId="0" borderId="1" xfId="2" applyNumberFormat="1" applyFont="1" applyBorder="1" applyAlignment="1">
      <alignment vertical="center"/>
    </xf>
    <xf numFmtId="4" fontId="5" fillId="0" borderId="1" xfId="2" applyNumberFormat="1" applyFont="1" applyBorder="1" applyAlignment="1">
      <alignment horizontal="center" vertical="center"/>
    </xf>
    <xf numFmtId="4" fontId="5" fillId="2" borderId="1" xfId="2" applyNumberFormat="1" applyFont="1" applyFill="1" applyBorder="1" applyAlignment="1">
      <alignment vertical="center"/>
    </xf>
    <xf numFmtId="4" fontId="5" fillId="2" borderId="1" xfId="2" applyNumberFormat="1" applyFont="1" applyFill="1" applyBorder="1"/>
    <xf numFmtId="4" fontId="5" fillId="2" borderId="1" xfId="2" applyNumberFormat="1" applyFont="1" applyFill="1" applyBorder="1" applyAlignment="1">
      <alignment horizontal="center" vertical="center"/>
    </xf>
    <xf numFmtId="4" fontId="6" fillId="2" borderId="1" xfId="2" applyNumberFormat="1" applyFont="1" applyFill="1" applyBorder="1" applyAlignment="1">
      <alignment horizontal="center" vertical="center" wrapText="1"/>
    </xf>
    <xf numFmtId="4" fontId="4" fillId="0" borderId="1" xfId="2" applyNumberFormat="1" applyFont="1" applyBorder="1" applyAlignment="1">
      <alignment horizontal="left" vertical="center"/>
    </xf>
    <xf numFmtId="49" fontId="2" fillId="0" borderId="1" xfId="2" applyNumberFormat="1" applyFont="1" applyBorder="1" applyAlignment="1">
      <alignment horizontal="center" vertical="center"/>
    </xf>
    <xf numFmtId="4" fontId="2" fillId="0" borderId="1" xfId="2" applyNumberFormat="1" applyFont="1" applyBorder="1" applyAlignment="1">
      <alignment horizontal="left" vertical="center"/>
    </xf>
    <xf numFmtId="4" fontId="2" fillId="0" borderId="1" xfId="2" applyNumberFormat="1" applyFont="1" applyBorder="1" applyAlignment="1">
      <alignment vertical="center"/>
    </xf>
    <xf numFmtId="2" fontId="5" fillId="0" borderId="1" xfId="2" applyNumberFormat="1" applyFont="1" applyBorder="1" applyAlignment="1">
      <alignment horizontal="left" vertical="top" indent="1"/>
    </xf>
    <xf numFmtId="4" fontId="2" fillId="0" borderId="1" xfId="2" applyNumberFormat="1" applyFont="1" applyBorder="1"/>
    <xf numFmtId="4" fontId="0" fillId="0" borderId="0" xfId="0" applyNumberFormat="1"/>
    <xf numFmtId="164" fontId="8" fillId="0" borderId="1" xfId="3" applyFont="1" applyFill="1" applyBorder="1" applyAlignment="1" applyProtection="1">
      <alignment vertical="center" wrapText="1"/>
    </xf>
    <xf numFmtId="0" fontId="8" fillId="0" borderId="1" xfId="0" applyFont="1" applyBorder="1" applyAlignment="1">
      <alignment horizontal="center" vertical="center" wrapText="1"/>
    </xf>
    <xf numFmtId="4" fontId="2" fillId="0" borderId="1" xfId="2" applyNumberFormat="1" applyFont="1" applyBorder="1" applyAlignment="1">
      <alignment horizontal="left" vertical="center" wrapText="1"/>
    </xf>
    <xf numFmtId="4" fontId="5" fillId="2" borderId="1" xfId="2" applyNumberFormat="1" applyFont="1" applyFill="1" applyBorder="1" applyAlignment="1">
      <alignment horizontal="left" vertical="center" wrapText="1"/>
    </xf>
    <xf numFmtId="4" fontId="5" fillId="0" borderId="1" xfId="2" applyNumberFormat="1" applyFont="1" applyBorder="1" applyAlignment="1">
      <alignment horizontal="left" wrapText="1"/>
    </xf>
    <xf numFmtId="2" fontId="5" fillId="0" borderId="1" xfId="2" applyNumberFormat="1" applyFont="1" applyBorder="1" applyAlignment="1">
      <alignment horizontal="left" vertical="center" indent="1"/>
    </xf>
    <xf numFmtId="4" fontId="5" fillId="0" borderId="1" xfId="2" applyNumberFormat="1" applyFont="1" applyBorder="1" applyAlignment="1">
      <alignment horizontal="left" vertical="center" wrapText="1" indent="1"/>
    </xf>
    <xf numFmtId="4" fontId="5" fillId="2" borderId="1" xfId="2" applyNumberFormat="1" applyFont="1" applyFill="1" applyBorder="1" applyAlignment="1">
      <alignment horizontal="center"/>
    </xf>
    <xf numFmtId="49" fontId="5" fillId="0" borderId="1" xfId="2" applyNumberFormat="1" applyFont="1" applyBorder="1" applyAlignment="1">
      <alignment horizontal="left" vertical="top" indent="1"/>
    </xf>
    <xf numFmtId="49" fontId="2" fillId="0" borderId="1" xfId="2" applyNumberFormat="1" applyFont="1" applyBorder="1" applyAlignment="1">
      <alignment horizontal="left" vertical="top" indent="1"/>
    </xf>
    <xf numFmtId="4" fontId="2" fillId="0" borderId="1" xfId="2" applyNumberFormat="1" applyFont="1" applyBorder="1" applyAlignment="1">
      <alignment horizontal="left" wrapText="1"/>
    </xf>
    <xf numFmtId="4" fontId="2" fillId="0" borderId="1" xfId="2" applyNumberFormat="1" applyFont="1" applyBorder="1" applyAlignment="1">
      <alignment horizontal="center"/>
    </xf>
    <xf numFmtId="4" fontId="2" fillId="2" borderId="1" xfId="2" applyNumberFormat="1" applyFont="1" applyFill="1" applyBorder="1"/>
    <xf numFmtId="4" fontId="5" fillId="0" borderId="1" xfId="2" applyNumberFormat="1" applyFont="1" applyBorder="1" applyAlignment="1">
      <alignment horizontal="right" wrapText="1"/>
    </xf>
    <xf numFmtId="4" fontId="5" fillId="0" borderId="2" xfId="2" applyNumberFormat="1" applyFont="1" applyBorder="1" applyAlignment="1">
      <alignment horizontal="left" wrapText="1" indent="1"/>
    </xf>
    <xf numFmtId="4" fontId="2" fillId="0" borderId="1" xfId="2" applyNumberFormat="1" applyFont="1" applyBorder="1" applyAlignment="1">
      <alignment horizontal="center" wrapText="1"/>
    </xf>
    <xf numFmtId="0" fontId="5" fillId="0" borderId="1" xfId="2" applyFont="1" applyBorder="1"/>
    <xf numFmtId="165" fontId="2" fillId="0" borderId="1" xfId="2" applyNumberFormat="1" applyFont="1" applyBorder="1" applyAlignment="1">
      <alignment horizontal="left" vertical="top" indent="1"/>
    </xf>
    <xf numFmtId="4" fontId="5" fillId="0" borderId="1" xfId="2" applyNumberFormat="1" applyFont="1" applyBorder="1" applyAlignment="1">
      <alignment horizontal="right"/>
    </xf>
    <xf numFmtId="43" fontId="0" fillId="0" borderId="0" xfId="1" applyFont="1"/>
    <xf numFmtId="0" fontId="5" fillId="0" borderId="0" xfId="0" applyFont="1"/>
    <xf numFmtId="4" fontId="2" fillId="0" borderId="1" xfId="2" applyNumberFormat="1" applyFont="1" applyBorder="1" applyAlignment="1">
      <alignment wrapText="1"/>
    </xf>
    <xf numFmtId="2" fontId="5" fillId="0" borderId="1" xfId="2" applyNumberFormat="1" applyFont="1" applyBorder="1" applyAlignment="1">
      <alignment horizontal="left" vertical="center"/>
    </xf>
    <xf numFmtId="4" fontId="2" fillId="0" borderId="3" xfId="2" applyNumberFormat="1" applyFont="1" applyBorder="1"/>
    <xf numFmtId="4" fontId="5" fillId="0" borderId="4" xfId="2" applyNumberFormat="1" applyFont="1" applyBorder="1" applyAlignment="1">
      <alignment horizontal="left" wrapText="1" indent="1"/>
    </xf>
    <xf numFmtId="2" fontId="5" fillId="0" borderId="1" xfId="2" applyNumberFormat="1" applyFont="1" applyBorder="1" applyAlignment="1">
      <alignment horizontal="center" vertical="center"/>
    </xf>
    <xf numFmtId="2" fontId="5" fillId="0" borderId="1" xfId="2" applyNumberFormat="1" applyFont="1" applyBorder="1" applyAlignment="1">
      <alignment horizontal="left"/>
    </xf>
    <xf numFmtId="167" fontId="10" fillId="3" borderId="5" xfId="4" applyNumberFormat="1" applyFont="1" applyFill="1" applyBorder="1" applyAlignment="1">
      <alignment vertical="center"/>
    </xf>
    <xf numFmtId="166" fontId="11" fillId="3" borderId="6" xfId="4" applyFont="1" applyFill="1" applyBorder="1" applyAlignment="1">
      <alignment vertical="center"/>
    </xf>
    <xf numFmtId="164" fontId="11" fillId="3" borderId="6" xfId="5" applyFont="1" applyFill="1" applyBorder="1" applyAlignment="1" applyProtection="1">
      <alignment vertical="center"/>
    </xf>
    <xf numFmtId="166" fontId="10" fillId="3" borderId="6" xfId="4" applyFont="1" applyFill="1" applyBorder="1" applyAlignment="1">
      <alignment vertical="center"/>
    </xf>
    <xf numFmtId="168" fontId="10" fillId="3" borderId="6" xfId="6" applyFont="1" applyFill="1" applyBorder="1" applyAlignment="1" applyProtection="1">
      <alignment vertical="center"/>
    </xf>
    <xf numFmtId="164" fontId="10" fillId="3" borderId="6" xfId="5" applyFont="1" applyFill="1" applyBorder="1" applyAlignment="1" applyProtection="1">
      <alignment vertical="center"/>
    </xf>
    <xf numFmtId="164" fontId="11" fillId="3" borderId="7" xfId="5" applyFont="1" applyFill="1" applyBorder="1" applyAlignment="1" applyProtection="1">
      <alignment vertical="center"/>
    </xf>
    <xf numFmtId="169" fontId="5" fillId="0" borderId="8" xfId="4" applyNumberFormat="1" applyFont="1" applyBorder="1" applyAlignment="1">
      <alignment vertical="center"/>
    </xf>
    <xf numFmtId="166" fontId="5" fillId="0" borderId="2" xfId="4" applyFont="1" applyBorder="1" applyAlignment="1">
      <alignment horizontal="left" vertical="center"/>
    </xf>
    <xf numFmtId="164" fontId="5" fillId="0" borderId="2" xfId="5" applyFont="1" applyBorder="1" applyAlignment="1" applyProtection="1">
      <alignment horizontal="left" vertical="center"/>
    </xf>
    <xf numFmtId="10" fontId="5" fillId="0" borderId="2" xfId="7" applyNumberFormat="1" applyFont="1" applyBorder="1" applyAlignment="1" applyProtection="1">
      <alignment horizontal="center" vertical="center" wrapText="1"/>
    </xf>
    <xf numFmtId="164" fontId="5" fillId="0" borderId="2" xfId="5" applyFont="1" applyBorder="1" applyAlignment="1" applyProtection="1">
      <alignment vertical="center"/>
    </xf>
    <xf numFmtId="164" fontId="5" fillId="0" borderId="9" xfId="5" applyFont="1" applyBorder="1" applyAlignment="1" applyProtection="1">
      <alignment vertical="center"/>
    </xf>
    <xf numFmtId="169" fontId="10" fillId="3" borderId="5" xfId="4" applyNumberFormat="1" applyFont="1" applyFill="1" applyBorder="1" applyAlignment="1">
      <alignment vertical="center"/>
    </xf>
    <xf numFmtId="166" fontId="11" fillId="3" borderId="6" xfId="4" applyFont="1" applyFill="1" applyBorder="1" applyAlignment="1">
      <alignment horizontal="left" vertical="center"/>
    </xf>
    <xf numFmtId="10" fontId="10" fillId="3" borderId="6" xfId="7" applyNumberFormat="1" applyFont="1" applyFill="1" applyBorder="1" applyAlignment="1" applyProtection="1">
      <alignment vertical="center" wrapText="1"/>
    </xf>
    <xf numFmtId="169" fontId="10" fillId="0" borderId="5" xfId="4" applyNumberFormat="1" applyFont="1" applyBorder="1" applyAlignment="1">
      <alignment vertical="center"/>
    </xf>
    <xf numFmtId="166" fontId="11" fillId="0" borderId="6" xfId="4" applyFont="1" applyBorder="1" applyAlignment="1">
      <alignment horizontal="left" vertical="center"/>
    </xf>
    <xf numFmtId="164" fontId="11" fillId="0" borderId="6" xfId="5" applyFont="1" applyBorder="1" applyAlignment="1" applyProtection="1">
      <alignment vertical="center"/>
    </xf>
    <xf numFmtId="10" fontId="10" fillId="0" borderId="6" xfId="7" applyNumberFormat="1" applyFont="1" applyBorder="1" applyAlignment="1" applyProtection="1">
      <alignment vertical="center" wrapText="1"/>
    </xf>
    <xf numFmtId="164" fontId="10" fillId="0" borderId="6" xfId="5" applyFont="1" applyBorder="1" applyAlignment="1" applyProtection="1">
      <alignment vertical="center"/>
    </xf>
    <xf numFmtId="164" fontId="11" fillId="0" borderId="7" xfId="5" applyFont="1" applyBorder="1" applyAlignment="1" applyProtection="1">
      <alignment vertical="center"/>
    </xf>
    <xf numFmtId="10" fontId="10" fillId="3" borderId="6" xfId="7" applyNumberFormat="1" applyFont="1" applyFill="1" applyBorder="1" applyAlignment="1" applyProtection="1">
      <alignment horizontal="center" vertical="center" wrapText="1"/>
    </xf>
    <xf numFmtId="166" fontId="10" fillId="0" borderId="5" xfId="0" applyNumberFormat="1" applyFont="1" applyBorder="1" applyAlignment="1">
      <alignment vertical="center" wrapText="1"/>
    </xf>
    <xf numFmtId="166" fontId="11" fillId="0" borderId="6" xfId="0" applyNumberFormat="1" applyFont="1" applyBorder="1" applyAlignment="1">
      <alignment vertical="center" wrapText="1"/>
    </xf>
    <xf numFmtId="164" fontId="11" fillId="0" borderId="6" xfId="8" applyFont="1" applyBorder="1" applyAlignment="1" applyProtection="1">
      <alignment vertical="center" wrapText="1"/>
    </xf>
    <xf numFmtId="10" fontId="10" fillId="0" borderId="6" xfId="0" applyNumberFormat="1" applyFont="1" applyBorder="1" applyAlignment="1">
      <alignment vertical="center" wrapText="1"/>
    </xf>
    <xf numFmtId="164" fontId="10" fillId="0" borderId="6" xfId="8" applyFont="1" applyBorder="1" applyAlignment="1" applyProtection="1">
      <alignment vertical="center" wrapText="1"/>
    </xf>
    <xf numFmtId="164" fontId="11" fillId="0" borderId="7" xfId="8" applyFont="1" applyBorder="1" applyAlignment="1" applyProtection="1">
      <alignment vertical="center" wrapText="1"/>
    </xf>
    <xf numFmtId="166" fontId="10" fillId="3" borderId="5" xfId="0" applyNumberFormat="1" applyFont="1" applyFill="1" applyBorder="1" applyAlignment="1">
      <alignment vertical="center" wrapText="1"/>
    </xf>
    <xf numFmtId="166" fontId="11" fillId="3" borderId="6" xfId="0" applyNumberFormat="1" applyFont="1" applyFill="1" applyBorder="1" applyAlignment="1">
      <alignment vertical="center" wrapText="1"/>
    </xf>
    <xf numFmtId="10" fontId="10" fillId="3" borderId="6" xfId="0" applyNumberFormat="1" applyFont="1" applyFill="1" applyBorder="1" applyAlignment="1">
      <alignment horizontal="right" vertical="center" wrapText="1"/>
    </xf>
    <xf numFmtId="164" fontId="10" fillId="3" borderId="6" xfId="8" applyFont="1" applyFill="1" applyBorder="1" applyAlignment="1" applyProtection="1">
      <alignment vertical="center" wrapText="1"/>
    </xf>
    <xf numFmtId="164" fontId="11" fillId="3" borderId="7" xfId="8" applyFont="1" applyFill="1" applyBorder="1" applyAlignment="1" applyProtection="1">
      <alignment vertical="center" wrapText="1"/>
    </xf>
    <xf numFmtId="169" fontId="11" fillId="3" borderId="6" xfId="4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2" fontId="2" fillId="0" borderId="0" xfId="2" applyNumberFormat="1" applyFont="1" applyAlignment="1">
      <alignment horizontal="center" vertical="top"/>
    </xf>
    <xf numFmtId="2" fontId="4" fillId="0" borderId="0" xfId="2" applyNumberFormat="1" applyFont="1" applyAlignment="1">
      <alignment horizontal="center" vertical="top" wrapText="1"/>
    </xf>
  </cellXfs>
  <cellStyles count="9">
    <cellStyle name="Millares" xfId="1" builtinId="3"/>
    <cellStyle name="Millares 10" xfId="6" xr:uid="{00000000-0005-0000-0000-000001000000}"/>
    <cellStyle name="Millares 2 2 3" xfId="5" xr:uid="{00000000-0005-0000-0000-000002000000}"/>
    <cellStyle name="Millares 2 4" xfId="8" xr:uid="{00000000-0005-0000-0000-000003000000}"/>
    <cellStyle name="Millares 8" xfId="3" xr:uid="{00000000-0005-0000-0000-000004000000}"/>
    <cellStyle name="Normal" xfId="0" builtinId="0"/>
    <cellStyle name="Normal 3" xfId="4" xr:uid="{00000000-0005-0000-0000-000006000000}"/>
    <cellStyle name="Normal_Presupuesto Villa Naranjos 4" xfId="2" xr:uid="{00000000-0005-0000-0000-000007000000}"/>
    <cellStyle name="Porcentaje 2" xfId="7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47"/>
  <sheetViews>
    <sheetView showZeros="0" tabSelected="1" view="pageBreakPreview" topLeftCell="A326" zoomScaleNormal="100" zoomScaleSheetLayoutView="100" workbookViewId="0">
      <selection activeCell="I347" sqref="I347"/>
    </sheetView>
  </sheetViews>
  <sheetFormatPr baseColWidth="10" defaultColWidth="9.140625" defaultRowHeight="18" x14ac:dyDescent="0.25"/>
  <cols>
    <col min="1" max="1" width="10.140625" style="46" customWidth="1"/>
    <col min="2" max="2" width="75.42578125" style="46" customWidth="1"/>
    <col min="3" max="3" width="12.7109375" style="46" customWidth="1"/>
    <col min="4" max="4" width="10.7109375" style="46" bestFit="1" customWidth="1"/>
    <col min="5" max="5" width="18.42578125" style="46" customWidth="1"/>
    <col min="6" max="6" width="19.42578125" style="46" bestFit="1" customWidth="1"/>
    <col min="7" max="7" width="20.85546875" style="46" customWidth="1"/>
    <col min="8" max="8" width="6.5703125" customWidth="1"/>
    <col min="9" max="9" width="20" customWidth="1"/>
    <col min="10" max="10" width="19.5703125" customWidth="1"/>
    <col min="11" max="11" width="13.42578125" bestFit="1" customWidth="1"/>
  </cols>
  <sheetData>
    <row r="1" spans="1:7" x14ac:dyDescent="0.25">
      <c r="A1" s="88" t="s">
        <v>0</v>
      </c>
      <c r="B1" s="88"/>
      <c r="C1" s="88"/>
      <c r="D1" s="88"/>
      <c r="E1" s="88"/>
      <c r="F1" s="88"/>
      <c r="G1" s="88"/>
    </row>
    <row r="2" spans="1:7" x14ac:dyDescent="0.25">
      <c r="A2" s="88" t="s">
        <v>1</v>
      </c>
      <c r="B2" s="88"/>
      <c r="C2" s="88"/>
      <c r="D2" s="88"/>
      <c r="E2" s="88"/>
      <c r="F2" s="88"/>
      <c r="G2" s="88"/>
    </row>
    <row r="3" spans="1:7" x14ac:dyDescent="0.25">
      <c r="A3" s="88" t="s">
        <v>2</v>
      </c>
      <c r="B3" s="88"/>
      <c r="C3" s="88"/>
      <c r="D3" s="88"/>
      <c r="E3" s="88"/>
      <c r="F3" s="88"/>
      <c r="G3" s="88"/>
    </row>
    <row r="4" spans="1:7" x14ac:dyDescent="0.2">
      <c r="A4" s="89"/>
      <c r="B4" s="89"/>
      <c r="C4" s="89"/>
      <c r="D4" s="89"/>
      <c r="E4" s="89"/>
      <c r="F4" s="89"/>
      <c r="G4" s="89"/>
    </row>
    <row r="5" spans="1:7" ht="18" customHeight="1" x14ac:dyDescent="0.2">
      <c r="A5" s="90" t="s">
        <v>3</v>
      </c>
      <c r="B5" s="90"/>
      <c r="C5" s="90"/>
      <c r="D5" s="90"/>
      <c r="E5" s="90"/>
      <c r="F5" s="90"/>
      <c r="G5" s="90"/>
    </row>
    <row r="6" spans="1:7" ht="18" customHeight="1" x14ac:dyDescent="0.2">
      <c r="A6" s="90"/>
      <c r="B6" s="90"/>
      <c r="C6" s="90"/>
      <c r="D6" s="90"/>
      <c r="E6" s="90"/>
      <c r="F6" s="90"/>
      <c r="G6" s="90"/>
    </row>
    <row r="7" spans="1:7" x14ac:dyDescent="0.25">
      <c r="A7" s="1"/>
      <c r="B7" s="2"/>
      <c r="C7" s="1"/>
      <c r="D7" s="1"/>
      <c r="E7" s="1"/>
      <c r="F7" s="1"/>
      <c r="G7" s="3"/>
    </row>
    <row r="8" spans="1:7" ht="36" x14ac:dyDescent="0.2">
      <c r="A8" s="4" t="s">
        <v>4</v>
      </c>
      <c r="B8" s="5" t="s">
        <v>5</v>
      </c>
      <c r="C8" s="5" t="s">
        <v>6</v>
      </c>
      <c r="D8" s="5" t="s">
        <v>7</v>
      </c>
      <c r="E8" s="6" t="s">
        <v>8</v>
      </c>
      <c r="F8" s="7" t="s">
        <v>9</v>
      </c>
      <c r="G8" s="7" t="s">
        <v>10</v>
      </c>
    </row>
    <row r="9" spans="1:7" x14ac:dyDescent="0.25">
      <c r="A9" s="4"/>
      <c r="B9" s="8" t="s">
        <v>11</v>
      </c>
      <c r="C9" s="9"/>
      <c r="D9" s="10"/>
      <c r="E9" s="9"/>
      <c r="F9" s="9"/>
      <c r="G9" s="7"/>
    </row>
    <row r="10" spans="1:7" x14ac:dyDescent="0.25">
      <c r="A10" s="4"/>
      <c r="B10" s="8" t="s">
        <v>12</v>
      </c>
      <c r="C10" s="9"/>
      <c r="D10" s="10"/>
      <c r="E10" s="9"/>
      <c r="F10" s="9"/>
      <c r="G10" s="7"/>
    </row>
    <row r="11" spans="1:7" x14ac:dyDescent="0.25">
      <c r="A11" s="4"/>
      <c r="B11" s="11"/>
      <c r="C11" s="9"/>
      <c r="D11" s="10"/>
      <c r="E11" s="9"/>
      <c r="F11" s="9"/>
      <c r="G11" s="7"/>
    </row>
    <row r="12" spans="1:7" x14ac:dyDescent="0.2">
      <c r="A12" s="4"/>
      <c r="B12" s="12" t="s">
        <v>13</v>
      </c>
      <c r="C12" s="13">
        <v>1</v>
      </c>
      <c r="D12" s="14" t="s">
        <v>14</v>
      </c>
      <c r="E12" s="15"/>
      <c r="F12" s="13">
        <f>+E12*C12</f>
        <v>0</v>
      </c>
      <c r="G12" s="7"/>
    </row>
    <row r="13" spans="1:7" x14ac:dyDescent="0.2">
      <c r="A13" s="4"/>
      <c r="B13" s="12" t="s">
        <v>15</v>
      </c>
      <c r="C13" s="13">
        <v>1</v>
      </c>
      <c r="D13" s="14" t="s">
        <v>14</v>
      </c>
      <c r="E13" s="15"/>
      <c r="F13" s="13">
        <f>+E13*C13</f>
        <v>0</v>
      </c>
      <c r="G13" s="7"/>
    </row>
    <row r="14" spans="1:7" x14ac:dyDescent="0.2">
      <c r="A14" s="4"/>
      <c r="B14" s="12" t="s">
        <v>16</v>
      </c>
      <c r="C14" s="13">
        <v>1</v>
      </c>
      <c r="D14" s="14" t="s">
        <v>17</v>
      </c>
      <c r="E14" s="15"/>
      <c r="F14" s="13">
        <f>+E14*C14</f>
        <v>0</v>
      </c>
      <c r="G14" s="7"/>
    </row>
    <row r="15" spans="1:7" x14ac:dyDescent="0.2">
      <c r="A15" s="4"/>
      <c r="B15" s="12" t="s">
        <v>18</v>
      </c>
      <c r="C15" s="13">
        <v>1</v>
      </c>
      <c r="D15" s="14" t="s">
        <v>17</v>
      </c>
      <c r="E15" s="15"/>
      <c r="F15" s="13">
        <f>+E15*C15</f>
        <v>0</v>
      </c>
      <c r="G15" s="7">
        <f>SUM(F12:F15)</f>
        <v>0</v>
      </c>
    </row>
    <row r="16" spans="1:7" x14ac:dyDescent="0.25">
      <c r="A16" s="4"/>
      <c r="B16" s="11"/>
      <c r="C16" s="9"/>
      <c r="D16" s="10"/>
      <c r="E16" s="16"/>
      <c r="F16" s="9"/>
      <c r="G16" s="7"/>
    </row>
    <row r="17" spans="1:7" x14ac:dyDescent="0.25">
      <c r="A17" s="4"/>
      <c r="B17" s="8" t="s">
        <v>19</v>
      </c>
      <c r="C17" s="9"/>
      <c r="D17" s="10"/>
      <c r="E17" s="16"/>
      <c r="F17" s="9"/>
      <c r="G17" s="7"/>
    </row>
    <row r="18" spans="1:7" x14ac:dyDescent="0.25">
      <c r="A18" s="4"/>
      <c r="B18" s="8" t="s">
        <v>20</v>
      </c>
      <c r="C18" s="9"/>
      <c r="D18" s="10"/>
      <c r="E18" s="16"/>
      <c r="F18" s="9"/>
      <c r="G18" s="7"/>
    </row>
    <row r="19" spans="1:7" x14ac:dyDescent="0.25">
      <c r="A19" s="4"/>
      <c r="B19" s="11"/>
      <c r="C19" s="9"/>
      <c r="D19" s="10"/>
      <c r="E19" s="16"/>
      <c r="F19" s="9"/>
      <c r="G19" s="7"/>
    </row>
    <row r="20" spans="1:7" ht="36" x14ac:dyDescent="0.2">
      <c r="A20" s="4"/>
      <c r="B20" s="12" t="s">
        <v>21</v>
      </c>
      <c r="C20" s="13">
        <v>6</v>
      </c>
      <c r="D20" s="14" t="s">
        <v>14</v>
      </c>
      <c r="E20" s="15"/>
      <c r="F20" s="13">
        <f>+E20*C20</f>
        <v>0</v>
      </c>
      <c r="G20" s="7"/>
    </row>
    <row r="21" spans="1:7" x14ac:dyDescent="0.2">
      <c r="A21" s="4"/>
      <c r="B21" s="12" t="s">
        <v>22</v>
      </c>
      <c r="C21" s="13">
        <v>2</v>
      </c>
      <c r="D21" s="14" t="s">
        <v>14</v>
      </c>
      <c r="E21" s="15"/>
      <c r="F21" s="13">
        <f>+E21*C21</f>
        <v>0</v>
      </c>
      <c r="G21" s="7"/>
    </row>
    <row r="22" spans="1:7" ht="72" x14ac:dyDescent="0.2">
      <c r="A22" s="4"/>
      <c r="B22" s="12" t="s">
        <v>23</v>
      </c>
      <c r="C22" s="13">
        <v>30</v>
      </c>
      <c r="D22" s="14" t="s">
        <v>24</v>
      </c>
      <c r="E22" s="17"/>
      <c r="F22" s="13">
        <f>+E22*C22</f>
        <v>0</v>
      </c>
      <c r="G22" s="7"/>
    </row>
    <row r="23" spans="1:7" ht="36" x14ac:dyDescent="0.2">
      <c r="A23" s="4"/>
      <c r="B23" s="12" t="s">
        <v>25</v>
      </c>
      <c r="C23" s="13">
        <v>30</v>
      </c>
      <c r="D23" s="14" t="s">
        <v>24</v>
      </c>
      <c r="E23" s="15"/>
      <c r="F23" s="13">
        <f>+E23*C23</f>
        <v>0</v>
      </c>
      <c r="G23" s="7"/>
    </row>
    <row r="24" spans="1:7" ht="54" x14ac:dyDescent="0.2">
      <c r="A24" s="4"/>
      <c r="B24" s="12" t="s">
        <v>26</v>
      </c>
      <c r="C24" s="13">
        <v>30</v>
      </c>
      <c r="D24" s="14" t="s">
        <v>24</v>
      </c>
      <c r="E24" s="15"/>
      <c r="F24" s="13">
        <f>+E24*C24</f>
        <v>0</v>
      </c>
      <c r="G24" s="7">
        <f>SUM(F20:F24)</f>
        <v>0</v>
      </c>
    </row>
    <row r="25" spans="1:7" x14ac:dyDescent="0.25">
      <c r="A25" s="4"/>
      <c r="B25" s="11"/>
      <c r="C25" s="9"/>
      <c r="D25" s="10"/>
      <c r="E25" s="16"/>
      <c r="F25" s="9"/>
      <c r="G25" s="7"/>
    </row>
    <row r="26" spans="1:7" x14ac:dyDescent="0.25">
      <c r="A26" s="4"/>
      <c r="B26" s="8" t="s">
        <v>27</v>
      </c>
      <c r="C26" s="9"/>
      <c r="D26" s="10"/>
      <c r="E26" s="16"/>
      <c r="F26" s="9"/>
      <c r="G26" s="7"/>
    </row>
    <row r="27" spans="1:7" x14ac:dyDescent="0.25">
      <c r="A27" s="4"/>
      <c r="B27" s="11" t="s">
        <v>28</v>
      </c>
      <c r="C27" s="13">
        <v>727.2</v>
      </c>
      <c r="D27" s="10" t="s">
        <v>29</v>
      </c>
      <c r="E27" s="16"/>
      <c r="F27" s="9">
        <f t="shared" ref="F27:F35" si="0">+E27*C27</f>
        <v>0</v>
      </c>
      <c r="G27" s="7"/>
    </row>
    <row r="28" spans="1:7" x14ac:dyDescent="0.25">
      <c r="A28" s="4"/>
      <c r="B28" s="11" t="s">
        <v>30</v>
      </c>
      <c r="C28" s="13">
        <v>504</v>
      </c>
      <c r="D28" s="10" t="s">
        <v>31</v>
      </c>
      <c r="E28" s="16"/>
      <c r="F28" s="9">
        <f t="shared" si="0"/>
        <v>0</v>
      </c>
      <c r="G28" s="7"/>
    </row>
    <row r="29" spans="1:7" ht="36" x14ac:dyDescent="0.25">
      <c r="A29" s="4"/>
      <c r="B29" s="11" t="s">
        <v>32</v>
      </c>
      <c r="C29" s="13">
        <v>2500</v>
      </c>
      <c r="D29" s="10" t="s">
        <v>31</v>
      </c>
      <c r="E29" s="16"/>
      <c r="F29" s="9">
        <f t="shared" si="0"/>
        <v>0</v>
      </c>
      <c r="G29" s="7"/>
    </row>
    <row r="30" spans="1:7" ht="36" x14ac:dyDescent="0.25">
      <c r="A30" s="4"/>
      <c r="B30" s="11" t="s">
        <v>33</v>
      </c>
      <c r="C30" s="13">
        <v>1181.1727000000001</v>
      </c>
      <c r="D30" s="10" t="s">
        <v>34</v>
      </c>
      <c r="E30" s="16"/>
      <c r="F30" s="9">
        <f t="shared" si="0"/>
        <v>0</v>
      </c>
      <c r="G30" s="7"/>
    </row>
    <row r="31" spans="1:7" ht="36" x14ac:dyDescent="0.25">
      <c r="A31" s="4"/>
      <c r="B31" s="11" t="s">
        <v>35</v>
      </c>
      <c r="C31" s="13">
        <v>485.17269999999996</v>
      </c>
      <c r="D31" s="10" t="s">
        <v>34</v>
      </c>
      <c r="E31" s="16"/>
      <c r="F31" s="9">
        <f t="shared" si="0"/>
        <v>0</v>
      </c>
      <c r="G31" s="7"/>
    </row>
    <row r="32" spans="1:7" x14ac:dyDescent="0.25">
      <c r="A32" s="4"/>
      <c r="B32" s="11" t="s">
        <v>36</v>
      </c>
      <c r="C32" s="13">
        <v>132.06908000000001</v>
      </c>
      <c r="D32" s="10" t="s">
        <v>34</v>
      </c>
      <c r="E32" s="16"/>
      <c r="F32" s="9">
        <f t="shared" si="0"/>
        <v>0</v>
      </c>
      <c r="G32" s="7"/>
    </row>
    <row r="33" spans="1:10" ht="36" x14ac:dyDescent="0.25">
      <c r="A33" s="4"/>
      <c r="B33" s="11" t="s">
        <v>37</v>
      </c>
      <c r="C33" s="13">
        <v>796.0886999999999</v>
      </c>
      <c r="D33" s="10" t="s">
        <v>34</v>
      </c>
      <c r="E33" s="16"/>
      <c r="F33" s="9">
        <f t="shared" si="0"/>
        <v>0</v>
      </c>
      <c r="G33" s="7"/>
    </row>
    <row r="34" spans="1:10" x14ac:dyDescent="0.25">
      <c r="A34" s="4"/>
      <c r="B34" s="11" t="s">
        <v>38</v>
      </c>
      <c r="C34" s="13">
        <v>863.12</v>
      </c>
      <c r="D34" s="10" t="s">
        <v>34</v>
      </c>
      <c r="E34" s="16"/>
      <c r="F34" s="9">
        <f t="shared" si="0"/>
        <v>0</v>
      </c>
      <c r="G34" s="7"/>
    </row>
    <row r="35" spans="1:10" x14ac:dyDescent="0.25">
      <c r="A35" s="4"/>
      <c r="B35" s="11" t="s">
        <v>39</v>
      </c>
      <c r="C35" s="13">
        <v>1</v>
      </c>
      <c r="D35" s="10" t="s">
        <v>14</v>
      </c>
      <c r="E35" s="16"/>
      <c r="F35" s="9">
        <f t="shared" si="0"/>
        <v>0</v>
      </c>
      <c r="G35" s="7">
        <f>SUM(F27:F35)</f>
        <v>0</v>
      </c>
    </row>
    <row r="36" spans="1:10" x14ac:dyDescent="0.25">
      <c r="A36" s="4"/>
      <c r="B36" s="11"/>
      <c r="C36" s="9"/>
      <c r="D36" s="10"/>
      <c r="E36" s="16"/>
      <c r="F36" s="9"/>
      <c r="G36" s="7"/>
    </row>
    <row r="37" spans="1:10" x14ac:dyDescent="0.25">
      <c r="A37" s="4"/>
      <c r="B37" s="8" t="s">
        <v>40</v>
      </c>
      <c r="C37" s="9"/>
      <c r="D37" s="10"/>
      <c r="E37" s="16"/>
      <c r="F37" s="9"/>
      <c r="G37" s="7"/>
    </row>
    <row r="38" spans="1:10" x14ac:dyDescent="0.25">
      <c r="A38" s="4"/>
      <c r="B38" s="8" t="s">
        <v>41</v>
      </c>
      <c r="C38" s="9"/>
      <c r="D38" s="10"/>
      <c r="E38" s="16"/>
      <c r="F38" s="9"/>
      <c r="G38" s="7"/>
    </row>
    <row r="39" spans="1:10" ht="108" x14ac:dyDescent="0.2">
      <c r="A39" s="4"/>
      <c r="B39" s="12" t="s">
        <v>42</v>
      </c>
      <c r="C39" s="13">
        <v>1</v>
      </c>
      <c r="D39" s="14" t="s">
        <v>43</v>
      </c>
      <c r="E39" s="15"/>
      <c r="F39" s="13">
        <f>+E39*C39</f>
        <v>0</v>
      </c>
      <c r="G39" s="7">
        <f>SUM(F39)</f>
        <v>0</v>
      </c>
    </row>
    <row r="40" spans="1:10" x14ac:dyDescent="0.2">
      <c r="A40" s="4"/>
      <c r="B40" s="5"/>
      <c r="C40" s="5"/>
      <c r="D40" s="5"/>
      <c r="E40" s="18"/>
      <c r="F40" s="7"/>
      <c r="G40" s="7"/>
    </row>
    <row r="41" spans="1:10" ht="30.75" customHeight="1" x14ac:dyDescent="0.2">
      <c r="A41" s="4"/>
      <c r="B41" s="19" t="s">
        <v>44</v>
      </c>
      <c r="C41" s="5"/>
      <c r="D41" s="5"/>
      <c r="E41" s="18"/>
      <c r="F41" s="7"/>
      <c r="G41" s="7"/>
    </row>
    <row r="42" spans="1:10" ht="30.75" customHeight="1" x14ac:dyDescent="0.2">
      <c r="A42" s="4"/>
      <c r="B42" s="19" t="s">
        <v>45</v>
      </c>
      <c r="C42" s="5"/>
      <c r="D42" s="5"/>
      <c r="E42" s="18"/>
      <c r="F42" s="7"/>
      <c r="G42" s="7"/>
    </row>
    <row r="43" spans="1:10" ht="9" customHeight="1" x14ac:dyDescent="0.2">
      <c r="A43" s="4"/>
      <c r="B43" s="19"/>
      <c r="C43" s="5"/>
      <c r="D43" s="5"/>
      <c r="E43" s="18"/>
      <c r="F43" s="7"/>
      <c r="G43" s="7"/>
    </row>
    <row r="44" spans="1:10" x14ac:dyDescent="0.2">
      <c r="A44" s="20" t="s">
        <v>46</v>
      </c>
      <c r="B44" s="21" t="s">
        <v>47</v>
      </c>
      <c r="C44" s="13"/>
      <c r="D44" s="14"/>
      <c r="E44" s="15"/>
      <c r="F44" s="13">
        <f t="shared" ref="F44:F55" si="1">ROUND(C44*E44,2)</f>
        <v>0</v>
      </c>
      <c r="G44" s="22"/>
      <c r="I44" t="s">
        <v>48</v>
      </c>
    </row>
    <row r="45" spans="1:10" x14ac:dyDescent="0.25">
      <c r="A45" s="23">
        <v>1.01</v>
      </c>
      <c r="B45" s="11" t="s">
        <v>49</v>
      </c>
      <c r="C45" s="9">
        <v>1</v>
      </c>
      <c r="D45" s="14" t="s">
        <v>43</v>
      </c>
      <c r="E45" s="16"/>
      <c r="F45" s="9">
        <f t="shared" si="1"/>
        <v>0</v>
      </c>
      <c r="G45" s="24"/>
      <c r="I45" s="25"/>
      <c r="J45" s="25"/>
    </row>
    <row r="46" spans="1:10" x14ac:dyDescent="0.25">
      <c r="A46" s="23">
        <v>1.02</v>
      </c>
      <c r="B46" s="11" t="s">
        <v>50</v>
      </c>
      <c r="C46" s="9">
        <v>1</v>
      </c>
      <c r="D46" s="14" t="s">
        <v>43</v>
      </c>
      <c r="E46" s="16"/>
      <c r="F46" s="9">
        <f t="shared" si="1"/>
        <v>0</v>
      </c>
      <c r="G46" s="24"/>
      <c r="I46" s="25"/>
      <c r="J46" s="25"/>
    </row>
    <row r="47" spans="1:10" x14ac:dyDescent="0.25">
      <c r="A47" s="23">
        <v>1.03</v>
      </c>
      <c r="B47" s="11" t="s">
        <v>51</v>
      </c>
      <c r="C47" s="9">
        <v>5</v>
      </c>
      <c r="D47" s="14" t="s">
        <v>43</v>
      </c>
      <c r="E47" s="16"/>
      <c r="F47" s="9">
        <f t="shared" si="1"/>
        <v>0</v>
      </c>
      <c r="G47" s="24"/>
      <c r="I47" s="25"/>
      <c r="J47" s="25"/>
    </row>
    <row r="48" spans="1:10" x14ac:dyDescent="0.25">
      <c r="A48" s="23">
        <v>1.04</v>
      </c>
      <c r="B48" s="11" t="s">
        <v>52</v>
      </c>
      <c r="C48" s="9">
        <v>2</v>
      </c>
      <c r="D48" s="14" t="s">
        <v>43</v>
      </c>
      <c r="E48" s="16"/>
      <c r="F48" s="9">
        <f t="shared" si="1"/>
        <v>0</v>
      </c>
      <c r="G48" s="24"/>
      <c r="I48" s="25"/>
      <c r="J48" s="25"/>
    </row>
    <row r="49" spans="1:10" x14ac:dyDescent="0.25">
      <c r="A49" s="23">
        <v>1.05</v>
      </c>
      <c r="B49" s="11" t="s">
        <v>53</v>
      </c>
      <c r="C49" s="9">
        <v>6</v>
      </c>
      <c r="D49" s="10" t="s">
        <v>54</v>
      </c>
      <c r="E49" s="16"/>
      <c r="F49" s="9">
        <f>ROUND(C49*E49,2)</f>
        <v>0</v>
      </c>
      <c r="G49" s="24"/>
      <c r="I49" s="25"/>
      <c r="J49" s="25"/>
    </row>
    <row r="50" spans="1:10" x14ac:dyDescent="0.25">
      <c r="A50" s="23">
        <f t="shared" ref="A50" si="2">A49+0.01</f>
        <v>1.06</v>
      </c>
      <c r="B50" s="11" t="s">
        <v>55</v>
      </c>
      <c r="C50" s="9">
        <v>1</v>
      </c>
      <c r="D50" s="10" t="s">
        <v>54</v>
      </c>
      <c r="E50" s="16"/>
      <c r="F50" s="9">
        <f>ROUND(C50*E50,2)</f>
        <v>0</v>
      </c>
      <c r="G50" s="24"/>
      <c r="I50" s="25"/>
      <c r="J50" s="25"/>
    </row>
    <row r="51" spans="1:10" ht="20.25" x14ac:dyDescent="0.25">
      <c r="A51" s="23">
        <v>1.06</v>
      </c>
      <c r="B51" s="11" t="s">
        <v>56</v>
      </c>
      <c r="C51" s="26">
        <v>1</v>
      </c>
      <c r="D51" s="27" t="s">
        <v>57</v>
      </c>
      <c r="E51" s="16"/>
      <c r="F51" s="9">
        <f t="shared" ref="F51:F54" si="3">ROUND(C51*E51,2)</f>
        <v>0</v>
      </c>
      <c r="G51" s="24"/>
      <c r="I51" s="25"/>
      <c r="J51" s="25"/>
    </row>
    <row r="52" spans="1:10" ht="20.25" x14ac:dyDescent="0.25">
      <c r="A52" s="23">
        <v>1.07</v>
      </c>
      <c r="B52" s="11" t="s">
        <v>58</v>
      </c>
      <c r="C52" s="26">
        <v>1</v>
      </c>
      <c r="D52" s="27" t="s">
        <v>57</v>
      </c>
      <c r="E52" s="16"/>
      <c r="F52" s="9">
        <f t="shared" si="3"/>
        <v>0</v>
      </c>
      <c r="G52" s="24"/>
      <c r="I52" s="25"/>
      <c r="J52" s="25"/>
    </row>
    <row r="53" spans="1:10" x14ac:dyDescent="0.25">
      <c r="A53" s="23">
        <v>1.08</v>
      </c>
      <c r="B53" s="11" t="s">
        <v>59</v>
      </c>
      <c r="C53" s="9">
        <v>1</v>
      </c>
      <c r="D53" s="14" t="s">
        <v>43</v>
      </c>
      <c r="E53" s="16"/>
      <c r="F53" s="9">
        <f t="shared" si="3"/>
        <v>0</v>
      </c>
      <c r="G53" s="24"/>
      <c r="I53" s="25"/>
      <c r="J53" s="25"/>
    </row>
    <row r="54" spans="1:10" ht="36" x14ac:dyDescent="0.25">
      <c r="A54" s="23">
        <v>1.0900000000000001</v>
      </c>
      <c r="B54" s="11" t="s">
        <v>60</v>
      </c>
      <c r="C54" s="13">
        <v>1</v>
      </c>
      <c r="D54" s="14" t="s">
        <v>43</v>
      </c>
      <c r="E54" s="16"/>
      <c r="F54" s="9">
        <f t="shared" si="3"/>
        <v>0</v>
      </c>
      <c r="G54" s="24">
        <f>SUM(F45:F54)</f>
        <v>0</v>
      </c>
      <c r="I54" s="25"/>
      <c r="J54" s="25"/>
    </row>
    <row r="55" spans="1:10" x14ac:dyDescent="0.25">
      <c r="A55" s="23"/>
      <c r="B55" s="11"/>
      <c r="C55" s="9"/>
      <c r="D55" s="10"/>
      <c r="E55" s="16"/>
      <c r="F55" s="9">
        <f t="shared" si="1"/>
        <v>0</v>
      </c>
      <c r="G55" s="24"/>
      <c r="I55" s="25"/>
      <c r="J55" s="25"/>
    </row>
    <row r="56" spans="1:10" x14ac:dyDescent="0.25">
      <c r="A56" s="20" t="s">
        <v>61</v>
      </c>
      <c r="B56" s="28" t="s">
        <v>62</v>
      </c>
      <c r="C56" s="12"/>
      <c r="D56" s="12"/>
      <c r="E56" s="29"/>
      <c r="F56" s="30"/>
      <c r="G56" s="22"/>
      <c r="I56" s="25"/>
      <c r="J56" s="25"/>
    </row>
    <row r="57" spans="1:10" x14ac:dyDescent="0.25">
      <c r="A57" s="31">
        <v>2.0099999999999998</v>
      </c>
      <c r="B57" s="11" t="s">
        <v>63</v>
      </c>
      <c r="C57" s="13">
        <v>2</v>
      </c>
      <c r="D57" s="14" t="s">
        <v>43</v>
      </c>
      <c r="E57" s="16"/>
      <c r="F57" s="13">
        <f t="shared" ref="F57:F83" si="4">ROUND(C57*E57,2)</f>
        <v>0</v>
      </c>
      <c r="G57" s="24"/>
      <c r="I57" s="25"/>
      <c r="J57" s="25"/>
    </row>
    <row r="58" spans="1:10" x14ac:dyDescent="0.25">
      <c r="A58" s="31">
        <f>A57+0.01</f>
        <v>2.0199999999999996</v>
      </c>
      <c r="B58" s="11" t="s">
        <v>64</v>
      </c>
      <c r="C58" s="13">
        <v>2</v>
      </c>
      <c r="D58" s="14" t="s">
        <v>43</v>
      </c>
      <c r="E58" s="16"/>
      <c r="F58" s="13">
        <f t="shared" si="4"/>
        <v>0</v>
      </c>
      <c r="G58" s="24"/>
      <c r="I58" s="25"/>
      <c r="J58" s="25"/>
    </row>
    <row r="59" spans="1:10" x14ac:dyDescent="0.25">
      <c r="A59" s="31">
        <f t="shared" ref="A59:A73" si="5">A58+0.01</f>
        <v>2.0299999999999994</v>
      </c>
      <c r="B59" s="11" t="s">
        <v>65</v>
      </c>
      <c r="C59" s="13">
        <v>4</v>
      </c>
      <c r="D59" s="14" t="s">
        <v>43</v>
      </c>
      <c r="E59" s="16"/>
      <c r="F59" s="13">
        <f t="shared" si="4"/>
        <v>0</v>
      </c>
      <c r="G59" s="24"/>
      <c r="I59" s="25"/>
      <c r="J59" s="25"/>
    </row>
    <row r="60" spans="1:10" x14ac:dyDescent="0.25">
      <c r="A60" s="31">
        <f t="shared" si="5"/>
        <v>2.0399999999999991</v>
      </c>
      <c r="B60" s="11" t="s">
        <v>51</v>
      </c>
      <c r="C60" s="13">
        <v>4</v>
      </c>
      <c r="D60" s="14" t="s">
        <v>43</v>
      </c>
      <c r="E60" s="16"/>
      <c r="F60" s="13">
        <f t="shared" si="4"/>
        <v>0</v>
      </c>
      <c r="G60" s="24"/>
      <c r="I60" s="25"/>
      <c r="J60" s="25"/>
    </row>
    <row r="61" spans="1:10" ht="36" x14ac:dyDescent="0.25">
      <c r="A61" s="31">
        <f t="shared" si="5"/>
        <v>2.0499999999999989</v>
      </c>
      <c r="B61" s="32" t="s">
        <v>66</v>
      </c>
      <c r="C61" s="13">
        <v>4</v>
      </c>
      <c r="D61" s="14" t="s">
        <v>43</v>
      </c>
      <c r="E61" s="15"/>
      <c r="F61" s="13">
        <f t="shared" si="4"/>
        <v>0</v>
      </c>
      <c r="G61" s="24"/>
      <c r="I61" s="25"/>
      <c r="J61" s="25"/>
    </row>
    <row r="62" spans="1:10" x14ac:dyDescent="0.25">
      <c r="A62" s="31">
        <f t="shared" si="5"/>
        <v>2.0599999999999987</v>
      </c>
      <c r="B62" s="11" t="s">
        <v>67</v>
      </c>
      <c r="C62" s="13">
        <v>2</v>
      </c>
      <c r="D62" s="14" t="s">
        <v>43</v>
      </c>
      <c r="E62" s="16"/>
      <c r="F62" s="13">
        <f t="shared" si="4"/>
        <v>0</v>
      </c>
      <c r="G62" s="24"/>
      <c r="I62" s="25"/>
      <c r="J62" s="25"/>
    </row>
    <row r="63" spans="1:10" x14ac:dyDescent="0.25">
      <c r="A63" s="31">
        <f t="shared" si="5"/>
        <v>2.0699999999999985</v>
      </c>
      <c r="B63" s="11" t="s">
        <v>52</v>
      </c>
      <c r="C63" s="13">
        <v>4</v>
      </c>
      <c r="D63" s="14" t="s">
        <v>43</v>
      </c>
      <c r="E63" s="16"/>
      <c r="F63" s="13">
        <f t="shared" si="4"/>
        <v>0</v>
      </c>
      <c r="G63" s="24"/>
      <c r="I63" s="25"/>
      <c r="J63" s="25"/>
    </row>
    <row r="64" spans="1:10" x14ac:dyDescent="0.25">
      <c r="A64" s="31">
        <f t="shared" si="5"/>
        <v>2.0799999999999983</v>
      </c>
      <c r="B64" s="11" t="s">
        <v>68</v>
      </c>
      <c r="C64" s="13">
        <v>4</v>
      </c>
      <c r="D64" s="14" t="s">
        <v>43</v>
      </c>
      <c r="E64" s="16"/>
      <c r="F64" s="13">
        <f t="shared" si="4"/>
        <v>0</v>
      </c>
      <c r="G64" s="24"/>
      <c r="I64" s="25"/>
      <c r="J64" s="25"/>
    </row>
    <row r="65" spans="1:10" ht="36" x14ac:dyDescent="0.25">
      <c r="A65" s="31">
        <f t="shared" si="5"/>
        <v>2.0899999999999981</v>
      </c>
      <c r="B65" s="11" t="s">
        <v>69</v>
      </c>
      <c r="C65" s="13">
        <v>2</v>
      </c>
      <c r="D65" s="14" t="s">
        <v>43</v>
      </c>
      <c r="E65" s="16"/>
      <c r="F65" s="13">
        <f t="shared" si="4"/>
        <v>0</v>
      </c>
      <c r="G65" s="24"/>
      <c r="I65" s="25"/>
      <c r="J65" s="25"/>
    </row>
    <row r="66" spans="1:10" ht="36" x14ac:dyDescent="0.25">
      <c r="A66" s="31">
        <f t="shared" si="5"/>
        <v>2.0999999999999979</v>
      </c>
      <c r="B66" s="11" t="s">
        <v>70</v>
      </c>
      <c r="C66" s="13">
        <v>2</v>
      </c>
      <c r="D66" s="14" t="s">
        <v>43</v>
      </c>
      <c r="E66" s="16"/>
      <c r="F66" s="13">
        <f t="shared" si="4"/>
        <v>0</v>
      </c>
      <c r="G66" s="24"/>
      <c r="I66" s="25"/>
      <c r="J66" s="25"/>
    </row>
    <row r="67" spans="1:10" x14ac:dyDescent="0.25">
      <c r="A67" s="31">
        <f t="shared" si="5"/>
        <v>2.1099999999999977</v>
      </c>
      <c r="B67" s="11" t="s">
        <v>53</v>
      </c>
      <c r="C67" s="13">
        <v>2</v>
      </c>
      <c r="D67" s="10" t="s">
        <v>54</v>
      </c>
      <c r="E67" s="16"/>
      <c r="F67" s="13">
        <f t="shared" si="4"/>
        <v>0</v>
      </c>
      <c r="G67" s="24"/>
      <c r="I67" s="25"/>
      <c r="J67" s="25"/>
    </row>
    <row r="68" spans="1:10" x14ac:dyDescent="0.25">
      <c r="A68" s="31">
        <f t="shared" si="5"/>
        <v>2.1199999999999974</v>
      </c>
      <c r="B68" s="11" t="s">
        <v>55</v>
      </c>
      <c r="C68" s="13">
        <v>2</v>
      </c>
      <c r="D68" s="10" t="s">
        <v>54</v>
      </c>
      <c r="E68" s="16"/>
      <c r="F68" s="13">
        <f t="shared" si="4"/>
        <v>0</v>
      </c>
      <c r="G68" s="24"/>
      <c r="I68" s="25"/>
      <c r="J68" s="25"/>
    </row>
    <row r="69" spans="1:10" x14ac:dyDescent="0.25">
      <c r="A69" s="31">
        <f t="shared" si="5"/>
        <v>2.1299999999999972</v>
      </c>
      <c r="B69" s="11" t="s">
        <v>71</v>
      </c>
      <c r="C69" s="13">
        <v>20</v>
      </c>
      <c r="D69" s="10" t="s">
        <v>54</v>
      </c>
      <c r="E69" s="16"/>
      <c r="F69" s="13">
        <f t="shared" si="4"/>
        <v>0</v>
      </c>
      <c r="G69" s="24"/>
      <c r="I69" s="25"/>
      <c r="J69" s="25"/>
    </row>
    <row r="70" spans="1:10" ht="20.25" x14ac:dyDescent="0.25">
      <c r="A70" s="31">
        <f t="shared" si="5"/>
        <v>2.139999999999997</v>
      </c>
      <c r="B70" s="11" t="s">
        <v>56</v>
      </c>
      <c r="C70" s="26">
        <v>1</v>
      </c>
      <c r="D70" s="27" t="s">
        <v>57</v>
      </c>
      <c r="E70" s="16"/>
      <c r="F70" s="13">
        <f t="shared" si="4"/>
        <v>0</v>
      </c>
      <c r="G70" s="24"/>
      <c r="I70" s="25"/>
      <c r="J70" s="25"/>
    </row>
    <row r="71" spans="1:10" ht="20.25" x14ac:dyDescent="0.25">
      <c r="A71" s="31">
        <f t="shared" si="5"/>
        <v>2.1499999999999968</v>
      </c>
      <c r="B71" s="11" t="s">
        <v>58</v>
      </c>
      <c r="C71" s="26">
        <v>1</v>
      </c>
      <c r="D71" s="27" t="s">
        <v>57</v>
      </c>
      <c r="E71" s="16"/>
      <c r="F71" s="13">
        <f t="shared" si="4"/>
        <v>0</v>
      </c>
      <c r="G71" s="24"/>
      <c r="I71" s="25"/>
      <c r="J71" s="25"/>
    </row>
    <row r="72" spans="1:10" x14ac:dyDescent="0.25">
      <c r="A72" s="31">
        <f t="shared" si="5"/>
        <v>2.1599999999999966</v>
      </c>
      <c r="B72" s="11" t="s">
        <v>59</v>
      </c>
      <c r="C72" s="9">
        <v>2</v>
      </c>
      <c r="D72" s="14" t="s">
        <v>43</v>
      </c>
      <c r="E72" s="16"/>
      <c r="F72" s="13">
        <f t="shared" si="4"/>
        <v>0</v>
      </c>
      <c r="G72" s="24"/>
      <c r="I72" s="25"/>
      <c r="J72" s="25"/>
    </row>
    <row r="73" spans="1:10" ht="36" x14ac:dyDescent="0.25">
      <c r="A73" s="31">
        <f t="shared" si="5"/>
        <v>2.1699999999999964</v>
      </c>
      <c r="B73" s="11" t="s">
        <v>72</v>
      </c>
      <c r="C73" s="13">
        <v>2</v>
      </c>
      <c r="D73" s="14" t="s">
        <v>43</v>
      </c>
      <c r="E73" s="33"/>
      <c r="F73" s="9">
        <f t="shared" si="4"/>
        <v>0</v>
      </c>
      <c r="G73" s="24">
        <f>SUM(F57:F73)</f>
        <v>0</v>
      </c>
      <c r="I73" s="25"/>
      <c r="J73" s="25"/>
    </row>
    <row r="74" spans="1:10" x14ac:dyDescent="0.25">
      <c r="A74" s="34"/>
      <c r="B74" s="11"/>
      <c r="C74" s="9"/>
      <c r="D74" s="10"/>
      <c r="E74" s="16"/>
      <c r="F74" s="9">
        <f t="shared" si="4"/>
        <v>0</v>
      </c>
      <c r="G74" s="24"/>
      <c r="I74" s="25"/>
      <c r="J74" s="25"/>
    </row>
    <row r="75" spans="1:10" x14ac:dyDescent="0.25">
      <c r="A75" s="35" t="s">
        <v>73</v>
      </c>
      <c r="B75" s="36" t="s">
        <v>74</v>
      </c>
      <c r="C75" s="24"/>
      <c r="D75" s="37"/>
      <c r="E75" s="38"/>
      <c r="F75" s="9">
        <f t="shared" si="4"/>
        <v>0</v>
      </c>
      <c r="G75" s="24"/>
      <c r="I75" s="25"/>
      <c r="J75" s="25"/>
    </row>
    <row r="76" spans="1:10" ht="36" x14ac:dyDescent="0.25">
      <c r="A76" s="23">
        <v>3.01</v>
      </c>
      <c r="B76" s="11" t="s">
        <v>75</v>
      </c>
      <c r="C76" s="9">
        <v>8</v>
      </c>
      <c r="D76" s="14" t="s">
        <v>43</v>
      </c>
      <c r="E76" s="16"/>
      <c r="F76" s="9">
        <f t="shared" si="4"/>
        <v>0</v>
      </c>
      <c r="G76" s="24"/>
      <c r="I76" s="25"/>
      <c r="J76" s="25"/>
    </row>
    <row r="77" spans="1:10" x14ac:dyDescent="0.25">
      <c r="A77" s="23">
        <f t="shared" ref="A77:A79" si="6">A76+0.01</f>
        <v>3.0199999999999996</v>
      </c>
      <c r="B77" s="11" t="s">
        <v>76</v>
      </c>
      <c r="C77" s="9">
        <v>8</v>
      </c>
      <c r="D77" s="14" t="s">
        <v>43</v>
      </c>
      <c r="E77" s="16"/>
      <c r="F77" s="9">
        <f t="shared" si="4"/>
        <v>0</v>
      </c>
      <c r="G77" s="24"/>
      <c r="I77" s="25"/>
      <c r="J77" s="25"/>
    </row>
    <row r="78" spans="1:10" ht="36" x14ac:dyDescent="0.25">
      <c r="A78" s="23">
        <f t="shared" si="6"/>
        <v>3.0299999999999994</v>
      </c>
      <c r="B78" s="11" t="s">
        <v>77</v>
      </c>
      <c r="C78" s="9">
        <v>4</v>
      </c>
      <c r="D78" s="14" t="s">
        <v>43</v>
      </c>
      <c r="E78" s="16"/>
      <c r="F78" s="9">
        <f t="shared" si="4"/>
        <v>0</v>
      </c>
      <c r="G78" s="24"/>
      <c r="I78" s="25"/>
      <c r="J78" s="25"/>
    </row>
    <row r="79" spans="1:10" ht="36" x14ac:dyDescent="0.25">
      <c r="A79" s="23">
        <f t="shared" si="6"/>
        <v>3.0399999999999991</v>
      </c>
      <c r="B79" s="11" t="s">
        <v>70</v>
      </c>
      <c r="C79" s="9">
        <v>4</v>
      </c>
      <c r="D79" s="14" t="s">
        <v>43</v>
      </c>
      <c r="E79" s="16"/>
      <c r="F79" s="9">
        <f>ROUND(C79*E79,2)</f>
        <v>0</v>
      </c>
      <c r="G79" s="24"/>
      <c r="I79" s="25"/>
      <c r="J79" s="25"/>
    </row>
    <row r="80" spans="1:10" x14ac:dyDescent="0.25">
      <c r="A80" s="23"/>
      <c r="B80" s="11" t="s">
        <v>59</v>
      </c>
      <c r="C80" s="9">
        <v>4</v>
      </c>
      <c r="D80" s="14"/>
      <c r="E80" s="16"/>
      <c r="F80" s="9">
        <f>ROUND(C80*E80,2)</f>
        <v>0</v>
      </c>
      <c r="G80" s="24"/>
      <c r="I80" s="25"/>
      <c r="J80" s="25"/>
    </row>
    <row r="81" spans="1:10" ht="20.25" x14ac:dyDescent="0.25">
      <c r="A81" s="23"/>
      <c r="B81" s="11" t="s">
        <v>56</v>
      </c>
      <c r="C81" s="26">
        <v>1</v>
      </c>
      <c r="D81" s="27" t="s">
        <v>57</v>
      </c>
      <c r="E81" s="16"/>
      <c r="F81" s="9"/>
      <c r="G81" s="24"/>
      <c r="I81" s="25"/>
      <c r="J81" s="25"/>
    </row>
    <row r="82" spans="1:10" ht="36" x14ac:dyDescent="0.25">
      <c r="A82" s="23" t="s">
        <v>78</v>
      </c>
      <c r="B82" s="11" t="s">
        <v>79</v>
      </c>
      <c r="C82" s="14">
        <v>4</v>
      </c>
      <c r="D82" s="14" t="s">
        <v>43</v>
      </c>
      <c r="E82" s="16"/>
      <c r="F82" s="9">
        <f t="shared" si="4"/>
        <v>0</v>
      </c>
      <c r="G82" s="24">
        <f>SUM(F76:F82)</f>
        <v>0</v>
      </c>
      <c r="I82" s="25"/>
      <c r="J82" s="25"/>
    </row>
    <row r="83" spans="1:10" x14ac:dyDescent="0.25">
      <c r="A83" s="23"/>
      <c r="B83" s="11"/>
      <c r="C83" s="39"/>
      <c r="D83" s="10"/>
      <c r="E83" s="16"/>
      <c r="F83" s="9">
        <f t="shared" si="4"/>
        <v>0</v>
      </c>
      <c r="G83" s="24"/>
      <c r="I83" s="25"/>
      <c r="J83" s="25"/>
    </row>
    <row r="84" spans="1:10" x14ac:dyDescent="0.25">
      <c r="A84" s="20" t="s">
        <v>80</v>
      </c>
      <c r="B84" s="28" t="s">
        <v>81</v>
      </c>
      <c r="C84" s="24"/>
      <c r="D84" s="37"/>
      <c r="E84" s="38"/>
      <c r="F84" s="9">
        <f>ROUND(C84*E84,2)</f>
        <v>0</v>
      </c>
      <c r="G84" s="24"/>
      <c r="I84" s="25"/>
      <c r="J84" s="25"/>
    </row>
    <row r="85" spans="1:10" ht="36" x14ac:dyDescent="0.25">
      <c r="A85" s="23">
        <v>4.01</v>
      </c>
      <c r="B85" s="11" t="s">
        <v>82</v>
      </c>
      <c r="C85" s="9">
        <v>10</v>
      </c>
      <c r="D85" s="14" t="s">
        <v>43</v>
      </c>
      <c r="E85" s="16"/>
      <c r="F85" s="9">
        <f>ROUND(C85*E85,2)</f>
        <v>0</v>
      </c>
      <c r="G85" s="24"/>
      <c r="I85" s="25"/>
      <c r="J85" s="25"/>
    </row>
    <row r="86" spans="1:10" x14ac:dyDescent="0.25">
      <c r="A86" s="23">
        <f t="shared" ref="A86:A88" si="7">A85+0.01</f>
        <v>4.0199999999999996</v>
      </c>
      <c r="B86" s="11" t="s">
        <v>83</v>
      </c>
      <c r="C86" s="9">
        <v>10</v>
      </c>
      <c r="D86" s="14" t="s">
        <v>43</v>
      </c>
      <c r="E86" s="16"/>
      <c r="F86" s="9">
        <f>ROUND(C86*E86,2)</f>
        <v>0</v>
      </c>
      <c r="G86" s="24"/>
      <c r="I86" s="25"/>
      <c r="J86" s="25"/>
    </row>
    <row r="87" spans="1:10" ht="36" x14ac:dyDescent="0.25">
      <c r="A87" s="23">
        <f t="shared" si="7"/>
        <v>4.0299999999999994</v>
      </c>
      <c r="B87" s="11" t="s">
        <v>84</v>
      </c>
      <c r="C87" s="9">
        <v>5</v>
      </c>
      <c r="D87" s="14" t="s">
        <v>43</v>
      </c>
      <c r="E87" s="16"/>
      <c r="F87" s="9">
        <f>ROUND(C87*E87,2)</f>
        <v>0</v>
      </c>
      <c r="G87" s="24"/>
      <c r="I87" s="25"/>
      <c r="J87" s="25"/>
    </row>
    <row r="88" spans="1:10" ht="36" x14ac:dyDescent="0.25">
      <c r="A88" s="23">
        <f t="shared" si="7"/>
        <v>4.0399999999999991</v>
      </c>
      <c r="B88" s="11" t="s">
        <v>70</v>
      </c>
      <c r="C88" s="9">
        <v>5</v>
      </c>
      <c r="D88" s="14" t="s">
        <v>43</v>
      </c>
      <c r="E88" s="16"/>
      <c r="F88" s="9">
        <f t="shared" ref="F88:F113" si="8">ROUND(C88*E88,2)</f>
        <v>0</v>
      </c>
      <c r="G88" s="24"/>
      <c r="I88" s="25"/>
      <c r="J88" s="25"/>
    </row>
    <row r="89" spans="1:10" x14ac:dyDescent="0.25">
      <c r="A89" s="23"/>
      <c r="B89" s="11" t="s">
        <v>59</v>
      </c>
      <c r="C89" s="9">
        <v>5</v>
      </c>
      <c r="D89" s="14"/>
      <c r="E89" s="16"/>
      <c r="F89" s="9">
        <f t="shared" si="8"/>
        <v>0</v>
      </c>
      <c r="G89" s="24"/>
      <c r="I89" s="25"/>
      <c r="J89" s="25"/>
    </row>
    <row r="90" spans="1:10" ht="20.25" x14ac:dyDescent="0.25">
      <c r="A90" s="23"/>
      <c r="B90" s="11" t="s">
        <v>56</v>
      </c>
      <c r="C90" s="26">
        <v>5</v>
      </c>
      <c r="D90" s="27" t="s">
        <v>57</v>
      </c>
      <c r="E90" s="16"/>
      <c r="F90" s="9">
        <f t="shared" si="8"/>
        <v>0</v>
      </c>
      <c r="G90" s="24"/>
      <c r="I90" s="25"/>
      <c r="J90" s="25"/>
    </row>
    <row r="91" spans="1:10" ht="36" x14ac:dyDescent="0.25">
      <c r="A91" s="23">
        <f>A88+0.01</f>
        <v>4.0499999999999989</v>
      </c>
      <c r="B91" s="11" t="s">
        <v>79</v>
      </c>
      <c r="C91" s="9">
        <v>5</v>
      </c>
      <c r="D91" s="14" t="s">
        <v>43</v>
      </c>
      <c r="E91" s="16"/>
      <c r="F91" s="9">
        <f t="shared" si="8"/>
        <v>0</v>
      </c>
      <c r="G91" s="24">
        <f>SUM(F85:F91)</f>
        <v>0</v>
      </c>
      <c r="I91" s="25"/>
      <c r="J91" s="25"/>
    </row>
    <row r="92" spans="1:10" x14ac:dyDescent="0.25">
      <c r="A92" s="23"/>
      <c r="B92" s="11"/>
      <c r="C92" s="9"/>
      <c r="D92" s="10"/>
      <c r="E92" s="16"/>
      <c r="F92" s="9">
        <f t="shared" si="8"/>
        <v>0</v>
      </c>
      <c r="G92" s="24"/>
      <c r="I92" s="25"/>
      <c r="J92" s="25"/>
    </row>
    <row r="93" spans="1:10" x14ac:dyDescent="0.25">
      <c r="A93" s="20" t="s">
        <v>85</v>
      </c>
      <c r="B93" s="36" t="s">
        <v>86</v>
      </c>
      <c r="C93" s="9"/>
      <c r="D93" s="10"/>
      <c r="E93" s="16"/>
      <c r="F93" s="9">
        <f t="shared" si="8"/>
        <v>0</v>
      </c>
      <c r="G93" s="24"/>
      <c r="I93" s="25"/>
      <c r="J93" s="25"/>
    </row>
    <row r="94" spans="1:10" x14ac:dyDescent="0.25">
      <c r="A94" s="23">
        <v>5.01</v>
      </c>
      <c r="B94" s="11" t="s">
        <v>87</v>
      </c>
      <c r="C94" s="9">
        <v>2</v>
      </c>
      <c r="D94" s="14" t="s">
        <v>43</v>
      </c>
      <c r="E94" s="16"/>
      <c r="F94" s="9">
        <f t="shared" si="8"/>
        <v>0</v>
      </c>
      <c r="G94" s="24"/>
      <c r="I94" s="25"/>
      <c r="J94" s="25"/>
    </row>
    <row r="95" spans="1:10" x14ac:dyDescent="0.25">
      <c r="A95" s="23">
        <f t="shared" ref="A95:A104" si="9">A94+0.01</f>
        <v>5.0199999999999996</v>
      </c>
      <c r="B95" s="11" t="s">
        <v>51</v>
      </c>
      <c r="C95" s="9">
        <v>2</v>
      </c>
      <c r="D95" s="14" t="s">
        <v>43</v>
      </c>
      <c r="E95" s="16"/>
      <c r="F95" s="9">
        <f t="shared" si="8"/>
        <v>0</v>
      </c>
      <c r="G95" s="24"/>
      <c r="I95" s="25"/>
      <c r="J95" s="25"/>
    </row>
    <row r="96" spans="1:10" x14ac:dyDescent="0.25">
      <c r="A96" s="23">
        <f t="shared" si="9"/>
        <v>5.0299999999999994</v>
      </c>
      <c r="B96" s="40" t="s">
        <v>53</v>
      </c>
      <c r="C96" s="9">
        <v>4</v>
      </c>
      <c r="D96" s="10" t="s">
        <v>54</v>
      </c>
      <c r="E96" s="16"/>
      <c r="F96" s="9">
        <f t="shared" si="8"/>
        <v>0</v>
      </c>
      <c r="G96" s="24"/>
      <c r="I96" s="25"/>
      <c r="J96" s="25"/>
    </row>
    <row r="97" spans="1:10" ht="20.25" x14ac:dyDescent="0.25">
      <c r="A97" s="23">
        <f>+A96+0.01</f>
        <v>5.0399999999999991</v>
      </c>
      <c r="B97" s="11" t="s">
        <v>59</v>
      </c>
      <c r="C97" s="9">
        <v>1</v>
      </c>
      <c r="D97" s="27" t="s">
        <v>57</v>
      </c>
      <c r="E97" s="16"/>
      <c r="F97" s="9">
        <f t="shared" si="8"/>
        <v>0</v>
      </c>
      <c r="G97" s="24"/>
      <c r="I97" s="25"/>
      <c r="J97" s="25"/>
    </row>
    <row r="98" spans="1:10" ht="20.25" x14ac:dyDescent="0.25">
      <c r="A98" s="23">
        <f t="shared" si="9"/>
        <v>5.0499999999999989</v>
      </c>
      <c r="B98" s="11" t="s">
        <v>56</v>
      </c>
      <c r="C98" s="26">
        <v>1</v>
      </c>
      <c r="D98" s="27" t="s">
        <v>57</v>
      </c>
      <c r="E98" s="16"/>
      <c r="F98" s="9">
        <f t="shared" si="8"/>
        <v>0</v>
      </c>
      <c r="G98" s="24"/>
      <c r="I98" s="25"/>
      <c r="J98" s="25"/>
    </row>
    <row r="99" spans="1:10" ht="36" x14ac:dyDescent="0.25">
      <c r="A99" s="23">
        <f t="shared" si="9"/>
        <v>5.0599999999999987</v>
      </c>
      <c r="B99" s="11" t="s">
        <v>88</v>
      </c>
      <c r="C99" s="9">
        <v>1</v>
      </c>
      <c r="D99" s="14" t="s">
        <v>43</v>
      </c>
      <c r="E99" s="16"/>
      <c r="F99" s="9">
        <f t="shared" si="8"/>
        <v>0</v>
      </c>
      <c r="G99" s="41">
        <f>SUM(F94:F99)</f>
        <v>0</v>
      </c>
      <c r="I99" s="25"/>
      <c r="J99" s="25"/>
    </row>
    <row r="100" spans="1:10" x14ac:dyDescent="0.25">
      <c r="A100" s="23"/>
      <c r="B100" s="11"/>
      <c r="C100" s="9"/>
      <c r="D100" s="10"/>
      <c r="E100" s="16"/>
      <c r="F100" s="9">
        <f t="shared" si="8"/>
        <v>0</v>
      </c>
      <c r="G100" s="24"/>
      <c r="I100" s="25"/>
      <c r="J100" s="25"/>
    </row>
    <row r="101" spans="1:10" x14ac:dyDescent="0.25">
      <c r="A101" s="20">
        <v>6</v>
      </c>
      <c r="B101" s="36" t="s">
        <v>89</v>
      </c>
      <c r="C101" s="39"/>
      <c r="D101" s="10"/>
      <c r="E101" s="16"/>
      <c r="F101" s="9">
        <f t="shared" si="8"/>
        <v>0</v>
      </c>
      <c r="G101" s="42"/>
      <c r="I101" s="25"/>
      <c r="J101" s="25"/>
    </row>
    <row r="102" spans="1:10" x14ac:dyDescent="0.25">
      <c r="A102" s="23">
        <v>6.01</v>
      </c>
      <c r="B102" s="11" t="s">
        <v>90</v>
      </c>
      <c r="C102" s="9">
        <v>1</v>
      </c>
      <c r="D102" s="14" t="s">
        <v>43</v>
      </c>
      <c r="E102" s="16"/>
      <c r="F102" s="9">
        <f t="shared" si="8"/>
        <v>0</v>
      </c>
      <c r="G102" s="24"/>
      <c r="I102" s="25"/>
      <c r="J102" s="25"/>
    </row>
    <row r="103" spans="1:10" x14ac:dyDescent="0.25">
      <c r="A103" s="23">
        <f t="shared" si="9"/>
        <v>6.02</v>
      </c>
      <c r="B103" s="11" t="s">
        <v>51</v>
      </c>
      <c r="C103" s="9">
        <v>2</v>
      </c>
      <c r="D103" s="14" t="s">
        <v>43</v>
      </c>
      <c r="E103" s="16"/>
      <c r="F103" s="9">
        <f t="shared" si="8"/>
        <v>0</v>
      </c>
      <c r="G103" s="24"/>
      <c r="I103" s="25"/>
      <c r="J103" s="25"/>
    </row>
    <row r="104" spans="1:10" x14ac:dyDescent="0.25">
      <c r="A104" s="23">
        <f t="shared" si="9"/>
        <v>6.0299999999999994</v>
      </c>
      <c r="B104" s="40" t="s">
        <v>53</v>
      </c>
      <c r="C104" s="9">
        <v>0.6</v>
      </c>
      <c r="D104" s="10" t="s">
        <v>54</v>
      </c>
      <c r="E104" s="16"/>
      <c r="F104" s="9">
        <f t="shared" si="8"/>
        <v>0</v>
      </c>
      <c r="G104" s="24"/>
      <c r="I104" s="25"/>
      <c r="J104" s="25"/>
    </row>
    <row r="105" spans="1:10" ht="20.25" x14ac:dyDescent="0.25">
      <c r="A105" s="23"/>
      <c r="B105" s="11" t="s">
        <v>59</v>
      </c>
      <c r="C105" s="9">
        <v>1</v>
      </c>
      <c r="D105" s="27" t="s">
        <v>57</v>
      </c>
      <c r="E105" s="16"/>
      <c r="F105" s="9">
        <f t="shared" si="8"/>
        <v>0</v>
      </c>
      <c r="G105" s="24"/>
      <c r="I105" s="25"/>
      <c r="J105" s="25"/>
    </row>
    <row r="106" spans="1:10" ht="20.25" x14ac:dyDescent="0.25">
      <c r="A106" s="23"/>
      <c r="B106" s="11" t="s">
        <v>56</v>
      </c>
      <c r="C106" s="26">
        <v>1</v>
      </c>
      <c r="D106" s="27" t="s">
        <v>57</v>
      </c>
      <c r="E106" s="16"/>
      <c r="F106" s="9">
        <f t="shared" si="8"/>
        <v>0</v>
      </c>
      <c r="G106" s="24"/>
      <c r="I106" s="25"/>
      <c r="J106" s="25"/>
    </row>
    <row r="107" spans="1:10" x14ac:dyDescent="0.25">
      <c r="A107" s="23">
        <f>A104+0.01</f>
        <v>6.0399999999999991</v>
      </c>
      <c r="B107" s="11" t="s">
        <v>91</v>
      </c>
      <c r="C107" s="9">
        <v>1</v>
      </c>
      <c r="D107" s="14" t="s">
        <v>43</v>
      </c>
      <c r="E107" s="16"/>
      <c r="F107" s="9">
        <f t="shared" si="8"/>
        <v>0</v>
      </c>
      <c r="G107" s="24">
        <f>SUM(F102:F107)</f>
        <v>0</v>
      </c>
      <c r="I107" s="25"/>
      <c r="J107" s="25"/>
    </row>
    <row r="108" spans="1:10" x14ac:dyDescent="0.25">
      <c r="A108" s="23"/>
      <c r="B108" s="11"/>
      <c r="C108" s="9"/>
      <c r="D108" s="10"/>
      <c r="E108" s="16"/>
      <c r="F108" s="9"/>
      <c r="G108" s="24"/>
      <c r="I108" s="25"/>
      <c r="J108" s="25"/>
    </row>
    <row r="109" spans="1:10" x14ac:dyDescent="0.25">
      <c r="A109" s="20">
        <v>7</v>
      </c>
      <c r="B109" s="36" t="s">
        <v>92</v>
      </c>
      <c r="C109" s="9"/>
      <c r="D109" s="10"/>
      <c r="E109" s="16"/>
      <c r="F109" s="9">
        <f t="shared" si="8"/>
        <v>0</v>
      </c>
      <c r="G109" s="24"/>
      <c r="I109" s="25"/>
      <c r="J109" s="25"/>
    </row>
    <row r="110" spans="1:10" x14ac:dyDescent="0.25">
      <c r="A110" s="23">
        <v>7.01</v>
      </c>
      <c r="B110" s="11" t="s">
        <v>93</v>
      </c>
      <c r="C110" s="9">
        <v>1</v>
      </c>
      <c r="D110" s="14" t="s">
        <v>43</v>
      </c>
      <c r="E110" s="16"/>
      <c r="F110" s="9">
        <f>ROUND(C110*E110,2)</f>
        <v>0</v>
      </c>
      <c r="G110" s="24"/>
      <c r="I110" s="25"/>
      <c r="J110" s="25"/>
    </row>
    <row r="111" spans="1:10" x14ac:dyDescent="0.25">
      <c r="A111" s="23">
        <f t="shared" ref="A111:A113" si="10">A110+0.01</f>
        <v>7.02</v>
      </c>
      <c r="B111" s="11" t="s">
        <v>94</v>
      </c>
      <c r="C111" s="9">
        <v>1</v>
      </c>
      <c r="D111" s="14" t="s">
        <v>43</v>
      </c>
      <c r="E111" s="16"/>
      <c r="F111" s="9">
        <f>ROUND(C111*E111,2)</f>
        <v>0</v>
      </c>
      <c r="G111" s="24"/>
      <c r="I111" s="25"/>
      <c r="J111" s="25"/>
    </row>
    <row r="112" spans="1:10" x14ac:dyDescent="0.25">
      <c r="A112" s="23">
        <f t="shared" si="10"/>
        <v>7.0299999999999994</v>
      </c>
      <c r="B112" s="11" t="s">
        <v>95</v>
      </c>
      <c r="C112" s="9">
        <v>2</v>
      </c>
      <c r="D112" s="14" t="s">
        <v>43</v>
      </c>
      <c r="E112" s="16"/>
      <c r="F112" s="9">
        <f t="shared" si="8"/>
        <v>0</v>
      </c>
      <c r="G112" s="24"/>
      <c r="I112" s="25"/>
      <c r="J112" s="25"/>
    </row>
    <row r="113" spans="1:10" x14ac:dyDescent="0.25">
      <c r="A113" s="23">
        <f t="shared" si="10"/>
        <v>7.0399999999999991</v>
      </c>
      <c r="B113" s="11" t="s">
        <v>91</v>
      </c>
      <c r="C113" s="9">
        <v>1</v>
      </c>
      <c r="D113" s="14" t="s">
        <v>43</v>
      </c>
      <c r="E113" s="16"/>
      <c r="F113" s="9">
        <f t="shared" si="8"/>
        <v>0</v>
      </c>
      <c r="G113" s="24">
        <f>SUM(F110:F113)</f>
        <v>0</v>
      </c>
      <c r="I113" s="25"/>
      <c r="J113" s="25"/>
    </row>
    <row r="114" spans="1:10" x14ac:dyDescent="0.25">
      <c r="A114" s="23"/>
      <c r="B114" s="11"/>
      <c r="C114" s="9"/>
      <c r="D114" s="10"/>
      <c r="E114" s="16"/>
      <c r="F114" s="9"/>
      <c r="G114" s="24"/>
      <c r="I114" s="25"/>
      <c r="J114" s="25"/>
    </row>
    <row r="115" spans="1:10" x14ac:dyDescent="0.25">
      <c r="A115" s="43">
        <v>8</v>
      </c>
      <c r="B115" s="36" t="s">
        <v>96</v>
      </c>
      <c r="C115" s="44"/>
      <c r="D115" s="10"/>
      <c r="E115" s="16"/>
      <c r="F115" s="9">
        <f>+E115*C115</f>
        <v>0</v>
      </c>
      <c r="G115" s="24"/>
      <c r="I115" s="25"/>
      <c r="J115" s="25"/>
    </row>
    <row r="116" spans="1:10" ht="36" x14ac:dyDescent="0.25">
      <c r="A116" s="23">
        <v>8.01</v>
      </c>
      <c r="B116" s="11" t="s">
        <v>66</v>
      </c>
      <c r="C116" s="44">
        <v>6</v>
      </c>
      <c r="D116" s="14" t="s">
        <v>43</v>
      </c>
      <c r="E116" s="16"/>
      <c r="F116" s="9">
        <f t="shared" ref="F116:F190" si="11">ROUND(C116*E116,2)</f>
        <v>0</v>
      </c>
      <c r="G116" s="24"/>
      <c r="I116" s="25"/>
      <c r="J116" s="25"/>
    </row>
    <row r="117" spans="1:10" x14ac:dyDescent="0.25">
      <c r="A117" s="23">
        <f t="shared" ref="A117:A119" si="12">A116+0.01</f>
        <v>8.02</v>
      </c>
      <c r="B117" s="11" t="s">
        <v>68</v>
      </c>
      <c r="C117" s="44">
        <v>6</v>
      </c>
      <c r="D117" s="14" t="s">
        <v>43</v>
      </c>
      <c r="E117" s="16"/>
      <c r="F117" s="9">
        <f t="shared" si="11"/>
        <v>0</v>
      </c>
      <c r="G117" s="24"/>
      <c r="I117" s="25"/>
      <c r="J117" s="25"/>
    </row>
    <row r="118" spans="1:10" ht="36" x14ac:dyDescent="0.25">
      <c r="A118" s="23">
        <f t="shared" si="12"/>
        <v>8.0299999999999994</v>
      </c>
      <c r="B118" s="11" t="s">
        <v>69</v>
      </c>
      <c r="C118" s="44">
        <v>3</v>
      </c>
      <c r="D118" s="14" t="s">
        <v>43</v>
      </c>
      <c r="E118" s="16"/>
      <c r="F118" s="9">
        <f t="shared" si="11"/>
        <v>0</v>
      </c>
      <c r="G118" s="24"/>
      <c r="I118" s="25"/>
      <c r="J118" s="25"/>
    </row>
    <row r="119" spans="1:10" ht="36" x14ac:dyDescent="0.25">
      <c r="A119" s="23">
        <f t="shared" si="12"/>
        <v>8.0399999999999991</v>
      </c>
      <c r="B119" s="11" t="s">
        <v>70</v>
      </c>
      <c r="C119" s="44">
        <v>3</v>
      </c>
      <c r="D119" s="14" t="s">
        <v>43</v>
      </c>
      <c r="E119" s="16"/>
      <c r="F119" s="9">
        <f t="shared" si="11"/>
        <v>0</v>
      </c>
      <c r="G119" s="24"/>
      <c r="I119" s="25"/>
      <c r="J119" s="25"/>
    </row>
    <row r="120" spans="1:10" ht="20.25" x14ac:dyDescent="0.25">
      <c r="A120" s="23"/>
      <c r="B120" s="11" t="s">
        <v>59</v>
      </c>
      <c r="C120" s="9">
        <v>3</v>
      </c>
      <c r="D120" s="27" t="s">
        <v>57</v>
      </c>
      <c r="E120" s="16"/>
      <c r="F120" s="9">
        <f t="shared" si="11"/>
        <v>0</v>
      </c>
      <c r="G120" s="24"/>
      <c r="I120" s="25"/>
      <c r="J120" s="25"/>
    </row>
    <row r="121" spans="1:10" ht="20.25" x14ac:dyDescent="0.25">
      <c r="A121" s="23"/>
      <c r="B121" s="11" t="s">
        <v>56</v>
      </c>
      <c r="C121" s="26">
        <v>3</v>
      </c>
      <c r="D121" s="27" t="s">
        <v>57</v>
      </c>
      <c r="E121" s="16"/>
      <c r="F121" s="9">
        <f t="shared" si="11"/>
        <v>0</v>
      </c>
      <c r="G121" s="24"/>
      <c r="I121" s="25"/>
      <c r="J121" s="25"/>
    </row>
    <row r="122" spans="1:10" x14ac:dyDescent="0.25">
      <c r="A122" s="23">
        <f>A119+0.01</f>
        <v>8.0499999999999989</v>
      </c>
      <c r="B122" s="11" t="s">
        <v>91</v>
      </c>
      <c r="C122" s="44">
        <v>3</v>
      </c>
      <c r="D122" s="14" t="s">
        <v>43</v>
      </c>
      <c r="E122" s="16"/>
      <c r="F122" s="9">
        <f t="shared" si="11"/>
        <v>0</v>
      </c>
      <c r="G122" s="24">
        <f>SUM(F115:F122)</f>
        <v>0</v>
      </c>
      <c r="I122" s="25"/>
      <c r="J122" s="25"/>
    </row>
    <row r="123" spans="1:10" x14ac:dyDescent="0.25">
      <c r="A123" s="23"/>
      <c r="B123" s="11"/>
      <c r="C123" s="44"/>
      <c r="D123" s="10"/>
      <c r="E123" s="16"/>
      <c r="F123" s="9"/>
      <c r="G123" s="24"/>
      <c r="I123" s="25"/>
      <c r="J123" s="25"/>
    </row>
    <row r="124" spans="1:10" x14ac:dyDescent="0.25">
      <c r="A124" s="43">
        <v>9</v>
      </c>
      <c r="B124" s="8" t="s">
        <v>97</v>
      </c>
      <c r="C124" s="44"/>
      <c r="D124" s="10"/>
      <c r="E124" s="16"/>
      <c r="F124" s="9"/>
      <c r="G124" s="24"/>
      <c r="I124" s="25"/>
      <c r="J124" s="25"/>
    </row>
    <row r="125" spans="1:10" ht="36" x14ac:dyDescent="0.25">
      <c r="A125" s="23" t="s">
        <v>98</v>
      </c>
      <c r="B125" s="11" t="s">
        <v>75</v>
      </c>
      <c r="C125" s="9">
        <v>4</v>
      </c>
      <c r="D125" s="14" t="s">
        <v>43</v>
      </c>
      <c r="E125" s="16"/>
      <c r="F125" s="9">
        <f t="shared" si="11"/>
        <v>0</v>
      </c>
      <c r="G125" s="24"/>
      <c r="I125" s="25"/>
      <c r="J125" s="25"/>
    </row>
    <row r="126" spans="1:10" x14ac:dyDescent="0.25">
      <c r="A126" s="23">
        <f t="shared" ref="A126:A128" si="13">A125+0.01</f>
        <v>9.02</v>
      </c>
      <c r="B126" s="11" t="s">
        <v>76</v>
      </c>
      <c r="C126" s="9">
        <v>4</v>
      </c>
      <c r="D126" s="14" t="s">
        <v>43</v>
      </c>
      <c r="E126" s="16"/>
      <c r="F126" s="9">
        <f t="shared" si="11"/>
        <v>0</v>
      </c>
      <c r="G126" s="24"/>
      <c r="I126" s="25"/>
      <c r="J126" s="25"/>
    </row>
    <row r="127" spans="1:10" ht="36" x14ac:dyDescent="0.25">
      <c r="A127" s="23">
        <f t="shared" si="13"/>
        <v>9.0299999999999994</v>
      </c>
      <c r="B127" s="11" t="s">
        <v>77</v>
      </c>
      <c r="C127" s="9">
        <v>2</v>
      </c>
      <c r="D127" s="14" t="s">
        <v>43</v>
      </c>
      <c r="E127" s="16"/>
      <c r="F127" s="9">
        <f t="shared" si="11"/>
        <v>0</v>
      </c>
      <c r="G127" s="24"/>
      <c r="I127" s="25"/>
      <c r="J127" s="25"/>
    </row>
    <row r="128" spans="1:10" ht="36" x14ac:dyDescent="0.25">
      <c r="A128" s="23">
        <f t="shared" si="13"/>
        <v>9.0399999999999991</v>
      </c>
      <c r="B128" s="11" t="s">
        <v>70</v>
      </c>
      <c r="C128" s="9">
        <v>2</v>
      </c>
      <c r="D128" s="14" t="s">
        <v>43</v>
      </c>
      <c r="E128" s="16"/>
      <c r="F128" s="9">
        <f t="shared" si="11"/>
        <v>0</v>
      </c>
      <c r="G128" s="24"/>
      <c r="I128" s="25"/>
      <c r="J128" s="25"/>
    </row>
    <row r="129" spans="1:10" ht="20.25" x14ac:dyDescent="0.25">
      <c r="A129" s="23"/>
      <c r="B129" s="11" t="s">
        <v>59</v>
      </c>
      <c r="C129" s="9">
        <v>1</v>
      </c>
      <c r="D129" s="27" t="s">
        <v>57</v>
      </c>
      <c r="E129" s="16"/>
      <c r="F129" s="9">
        <f t="shared" si="11"/>
        <v>0</v>
      </c>
      <c r="G129" s="24"/>
      <c r="I129" s="25"/>
      <c r="J129" s="25"/>
    </row>
    <row r="130" spans="1:10" ht="20.25" x14ac:dyDescent="0.25">
      <c r="A130" s="23"/>
      <c r="B130" s="11" t="s">
        <v>56</v>
      </c>
      <c r="C130" s="26">
        <v>1</v>
      </c>
      <c r="D130" s="27" t="s">
        <v>57</v>
      </c>
      <c r="E130" s="16"/>
      <c r="F130" s="9">
        <f t="shared" si="11"/>
        <v>0</v>
      </c>
      <c r="G130" s="24"/>
      <c r="I130" s="25"/>
      <c r="J130" s="25"/>
    </row>
    <row r="131" spans="1:10" x14ac:dyDescent="0.25">
      <c r="A131" s="23">
        <f>A128+0.01</f>
        <v>9.0499999999999989</v>
      </c>
      <c r="B131" s="11" t="s">
        <v>91</v>
      </c>
      <c r="C131" s="9">
        <v>2</v>
      </c>
      <c r="D131" s="14" t="s">
        <v>43</v>
      </c>
      <c r="E131" s="16"/>
      <c r="F131" s="9"/>
      <c r="G131" s="24">
        <f>SUM(F125:F131)</f>
        <v>0</v>
      </c>
      <c r="I131" s="25"/>
      <c r="J131" s="25"/>
    </row>
    <row r="132" spans="1:10" x14ac:dyDescent="0.25">
      <c r="A132" s="23"/>
      <c r="B132" s="11"/>
      <c r="C132" s="9"/>
      <c r="D132" s="10"/>
      <c r="E132" s="16"/>
      <c r="F132" s="9"/>
      <c r="G132" s="24"/>
      <c r="I132" s="25"/>
      <c r="J132" s="25"/>
    </row>
    <row r="133" spans="1:10" x14ac:dyDescent="0.25">
      <c r="A133" s="35" t="s">
        <v>99</v>
      </c>
      <c r="B133" s="36" t="s">
        <v>100</v>
      </c>
      <c r="C133" s="9"/>
      <c r="D133" s="10"/>
      <c r="E133" s="16"/>
      <c r="F133" s="9"/>
      <c r="G133" s="24"/>
      <c r="I133" s="25"/>
      <c r="J133" s="25"/>
    </row>
    <row r="134" spans="1:10" ht="36" x14ac:dyDescent="0.25">
      <c r="A134" s="23">
        <v>10.01</v>
      </c>
      <c r="B134" s="11" t="s">
        <v>101</v>
      </c>
      <c r="C134" s="9">
        <v>2</v>
      </c>
      <c r="D134" s="14" t="s">
        <v>43</v>
      </c>
      <c r="E134" s="16"/>
      <c r="F134" s="9">
        <f t="shared" si="11"/>
        <v>0</v>
      </c>
      <c r="G134" s="24"/>
      <c r="I134" s="25"/>
      <c r="J134" s="25"/>
    </row>
    <row r="135" spans="1:10" ht="36" x14ac:dyDescent="0.25">
      <c r="A135" s="23">
        <f t="shared" ref="A135:A144" si="14">A134+0.01</f>
        <v>10.02</v>
      </c>
      <c r="B135" s="11" t="s">
        <v>82</v>
      </c>
      <c r="C135" s="9">
        <v>2</v>
      </c>
      <c r="D135" s="14" t="s">
        <v>43</v>
      </c>
      <c r="E135" s="16"/>
      <c r="F135" s="9">
        <f t="shared" si="11"/>
        <v>0</v>
      </c>
      <c r="G135" s="24"/>
      <c r="I135" s="25"/>
      <c r="J135" s="25"/>
    </row>
    <row r="136" spans="1:10" x14ac:dyDescent="0.25">
      <c r="A136" s="23">
        <f t="shared" si="14"/>
        <v>10.029999999999999</v>
      </c>
      <c r="B136" s="11" t="s">
        <v>102</v>
      </c>
      <c r="C136" s="9">
        <v>2</v>
      </c>
      <c r="D136" s="14" t="s">
        <v>43</v>
      </c>
      <c r="E136" s="16"/>
      <c r="F136" s="9">
        <f t="shared" si="11"/>
        <v>0</v>
      </c>
      <c r="G136" s="24"/>
      <c r="I136" s="25"/>
      <c r="J136" s="25"/>
    </row>
    <row r="137" spans="1:10" x14ac:dyDescent="0.25">
      <c r="A137" s="23">
        <f t="shared" si="14"/>
        <v>10.039999999999999</v>
      </c>
      <c r="B137" s="11" t="s">
        <v>83</v>
      </c>
      <c r="C137" s="9">
        <v>2</v>
      </c>
      <c r="D137" s="14" t="s">
        <v>43</v>
      </c>
      <c r="E137" s="16"/>
      <c r="F137" s="9">
        <f t="shared" si="11"/>
        <v>0</v>
      </c>
      <c r="G137" s="24"/>
      <c r="I137" s="25"/>
      <c r="J137" s="25"/>
    </row>
    <row r="138" spans="1:10" ht="36" x14ac:dyDescent="0.25">
      <c r="A138" s="23">
        <f t="shared" si="14"/>
        <v>10.049999999999999</v>
      </c>
      <c r="B138" s="11" t="s">
        <v>103</v>
      </c>
      <c r="C138" s="9">
        <v>1</v>
      </c>
      <c r="D138" s="14" t="s">
        <v>43</v>
      </c>
      <c r="E138" s="16"/>
      <c r="F138" s="9">
        <f t="shared" si="11"/>
        <v>0</v>
      </c>
      <c r="G138" s="24"/>
      <c r="I138" s="25"/>
      <c r="J138" s="25"/>
    </row>
    <row r="139" spans="1:10" ht="36" x14ac:dyDescent="0.25">
      <c r="A139" s="23">
        <f t="shared" si="14"/>
        <v>10.059999999999999</v>
      </c>
      <c r="B139" s="11" t="s">
        <v>84</v>
      </c>
      <c r="C139" s="39">
        <v>1</v>
      </c>
      <c r="D139" s="14" t="s">
        <v>43</v>
      </c>
      <c r="E139" s="16"/>
      <c r="F139" s="9">
        <f t="shared" si="11"/>
        <v>0</v>
      </c>
      <c r="G139" s="24"/>
      <c r="I139" s="25"/>
      <c r="J139" s="25"/>
    </row>
    <row r="140" spans="1:10" ht="20.25" x14ac:dyDescent="0.25">
      <c r="A140" s="23"/>
      <c r="B140" s="11" t="s">
        <v>58</v>
      </c>
      <c r="C140" s="26">
        <v>1</v>
      </c>
      <c r="D140" s="27" t="s">
        <v>57</v>
      </c>
      <c r="E140" s="16"/>
      <c r="F140" s="13">
        <f t="shared" si="11"/>
        <v>0</v>
      </c>
      <c r="G140" s="24"/>
      <c r="I140" s="25"/>
      <c r="J140" s="25"/>
    </row>
    <row r="141" spans="1:10" ht="20.25" x14ac:dyDescent="0.25">
      <c r="A141" s="23"/>
      <c r="B141" s="11" t="s">
        <v>59</v>
      </c>
      <c r="C141" s="9">
        <v>1</v>
      </c>
      <c r="D141" s="27" t="s">
        <v>57</v>
      </c>
      <c r="E141" s="16"/>
      <c r="F141" s="9">
        <f t="shared" si="11"/>
        <v>0</v>
      </c>
      <c r="G141" s="24"/>
      <c r="I141" s="25"/>
      <c r="J141" s="25"/>
    </row>
    <row r="142" spans="1:10" ht="20.25" x14ac:dyDescent="0.25">
      <c r="A142" s="23"/>
      <c r="B142" s="11" t="s">
        <v>56</v>
      </c>
      <c r="C142" s="26">
        <v>1</v>
      </c>
      <c r="D142" s="27" t="s">
        <v>57</v>
      </c>
      <c r="E142" s="16"/>
      <c r="F142" s="9">
        <f t="shared" si="11"/>
        <v>0</v>
      </c>
      <c r="G142" s="24"/>
      <c r="I142" s="25"/>
      <c r="J142" s="25"/>
    </row>
    <row r="143" spans="1:10" ht="36" x14ac:dyDescent="0.25">
      <c r="A143" s="23">
        <f>A139+0.01</f>
        <v>10.069999999999999</v>
      </c>
      <c r="B143" s="11" t="s">
        <v>70</v>
      </c>
      <c r="C143" s="39">
        <v>2</v>
      </c>
      <c r="D143" s="14" t="s">
        <v>43</v>
      </c>
      <c r="E143" s="16"/>
      <c r="F143" s="9">
        <f t="shared" si="11"/>
        <v>0</v>
      </c>
      <c r="G143" s="24"/>
      <c r="I143" s="25"/>
      <c r="J143" s="25"/>
    </row>
    <row r="144" spans="1:10" x14ac:dyDescent="0.25">
      <c r="A144" s="23">
        <f t="shared" si="14"/>
        <v>10.079999999999998</v>
      </c>
      <c r="B144" s="11" t="s">
        <v>91</v>
      </c>
      <c r="C144" s="39">
        <v>1</v>
      </c>
      <c r="D144" s="14" t="s">
        <v>43</v>
      </c>
      <c r="E144" s="16"/>
      <c r="F144" s="9">
        <f t="shared" si="11"/>
        <v>0</v>
      </c>
      <c r="G144" s="24">
        <f>SUM(F134:F144)</f>
        <v>0</v>
      </c>
      <c r="I144" s="25"/>
      <c r="J144" s="25"/>
    </row>
    <row r="145" spans="1:10" x14ac:dyDescent="0.25">
      <c r="A145" s="23"/>
      <c r="B145" s="11"/>
      <c r="C145" s="9"/>
      <c r="D145" s="10"/>
      <c r="E145" s="16"/>
      <c r="F145" s="9">
        <f t="shared" si="11"/>
        <v>0</v>
      </c>
      <c r="G145" s="24"/>
      <c r="I145" s="25"/>
      <c r="J145" s="25"/>
    </row>
    <row r="146" spans="1:10" x14ac:dyDescent="0.25">
      <c r="A146" s="35" t="s">
        <v>104</v>
      </c>
      <c r="B146" s="36" t="s">
        <v>105</v>
      </c>
      <c r="C146" s="9"/>
      <c r="D146" s="10"/>
      <c r="E146" s="16"/>
      <c r="F146" s="9">
        <f t="shared" si="11"/>
        <v>0</v>
      </c>
      <c r="G146" s="24"/>
      <c r="I146" s="25"/>
      <c r="J146" s="25"/>
    </row>
    <row r="147" spans="1:10" x14ac:dyDescent="0.25">
      <c r="A147" s="23">
        <v>11.01</v>
      </c>
      <c r="B147" s="11" t="s">
        <v>106</v>
      </c>
      <c r="C147" s="9">
        <v>1</v>
      </c>
      <c r="D147" s="14" t="s">
        <v>43</v>
      </c>
      <c r="E147" s="16"/>
      <c r="F147" s="9">
        <f t="shared" si="11"/>
        <v>0</v>
      </c>
      <c r="G147" s="24"/>
      <c r="I147" s="25"/>
      <c r="J147" s="25"/>
    </row>
    <row r="148" spans="1:10" x14ac:dyDescent="0.25">
      <c r="A148" s="23">
        <f t="shared" ref="A148:A176" si="15">A147+0.01</f>
        <v>11.02</v>
      </c>
      <c r="B148" s="11" t="s">
        <v>107</v>
      </c>
      <c r="C148" s="9">
        <v>2</v>
      </c>
      <c r="D148" s="14" t="s">
        <v>43</v>
      </c>
      <c r="E148" s="16"/>
      <c r="F148" s="9">
        <f t="shared" si="11"/>
        <v>0</v>
      </c>
      <c r="G148" s="24"/>
      <c r="I148" s="25"/>
      <c r="J148" s="25"/>
    </row>
    <row r="149" spans="1:10" x14ac:dyDescent="0.25">
      <c r="A149" s="23">
        <f t="shared" si="15"/>
        <v>11.03</v>
      </c>
      <c r="B149" s="11" t="s">
        <v>108</v>
      </c>
      <c r="C149" s="9">
        <v>1</v>
      </c>
      <c r="D149" s="14" t="s">
        <v>43</v>
      </c>
      <c r="E149" s="16"/>
      <c r="F149" s="9">
        <f t="shared" si="11"/>
        <v>0</v>
      </c>
      <c r="G149" s="24"/>
      <c r="I149" s="25"/>
      <c r="J149" s="25"/>
    </row>
    <row r="150" spans="1:10" x14ac:dyDescent="0.25">
      <c r="A150" s="23">
        <f t="shared" si="15"/>
        <v>11.04</v>
      </c>
      <c r="B150" s="11" t="s">
        <v>109</v>
      </c>
      <c r="C150" s="44">
        <v>1</v>
      </c>
      <c r="D150" s="14" t="s">
        <v>43</v>
      </c>
      <c r="E150" s="16"/>
      <c r="F150" s="9">
        <f t="shared" si="11"/>
        <v>0</v>
      </c>
      <c r="G150" s="24"/>
      <c r="I150" s="25"/>
      <c r="J150" s="25"/>
    </row>
    <row r="151" spans="1:10" x14ac:dyDescent="0.25">
      <c r="A151" s="23">
        <f t="shared" si="15"/>
        <v>11.049999999999999</v>
      </c>
      <c r="B151" s="11" t="s">
        <v>110</v>
      </c>
      <c r="C151" s="44">
        <v>1</v>
      </c>
      <c r="D151" s="14" t="s">
        <v>43</v>
      </c>
      <c r="E151" s="16"/>
      <c r="F151" s="9">
        <f t="shared" si="11"/>
        <v>0</v>
      </c>
      <c r="G151" s="24"/>
      <c r="I151" s="25"/>
      <c r="J151" s="25"/>
    </row>
    <row r="152" spans="1:10" x14ac:dyDescent="0.25">
      <c r="A152" s="23">
        <f t="shared" si="15"/>
        <v>11.059999999999999</v>
      </c>
      <c r="B152" s="11" t="s">
        <v>111</v>
      </c>
      <c r="C152" s="44">
        <v>1</v>
      </c>
      <c r="D152" s="14" t="s">
        <v>43</v>
      </c>
      <c r="E152" s="16"/>
      <c r="F152" s="9">
        <f t="shared" si="11"/>
        <v>0</v>
      </c>
      <c r="G152" s="24"/>
      <c r="I152" s="25"/>
      <c r="J152" s="25"/>
    </row>
    <row r="153" spans="1:10" x14ac:dyDescent="0.25">
      <c r="A153" s="23">
        <f t="shared" si="15"/>
        <v>11.069999999999999</v>
      </c>
      <c r="B153" s="11" t="s">
        <v>112</v>
      </c>
      <c r="C153" s="44">
        <v>1</v>
      </c>
      <c r="D153" s="14" t="s">
        <v>43</v>
      </c>
      <c r="E153" s="16"/>
      <c r="F153" s="9">
        <f t="shared" si="11"/>
        <v>0</v>
      </c>
      <c r="G153" s="24"/>
      <c r="I153" s="25"/>
      <c r="J153" s="25"/>
    </row>
    <row r="154" spans="1:10" x14ac:dyDescent="0.25">
      <c r="A154" s="23">
        <f t="shared" si="15"/>
        <v>11.079999999999998</v>
      </c>
      <c r="B154" s="11" t="s">
        <v>113</v>
      </c>
      <c r="C154" s="44">
        <v>2</v>
      </c>
      <c r="D154" s="14" t="s">
        <v>43</v>
      </c>
      <c r="E154" s="16"/>
      <c r="F154" s="9">
        <f t="shared" si="11"/>
        <v>0</v>
      </c>
      <c r="G154" s="24"/>
      <c r="I154" s="25"/>
      <c r="J154" s="25"/>
    </row>
    <row r="155" spans="1:10" x14ac:dyDescent="0.25">
      <c r="A155" s="23">
        <f t="shared" si="15"/>
        <v>11.089999999999998</v>
      </c>
      <c r="B155" s="11" t="s">
        <v>51</v>
      </c>
      <c r="C155" s="44">
        <v>7</v>
      </c>
      <c r="D155" s="14" t="s">
        <v>43</v>
      </c>
      <c r="E155" s="16"/>
      <c r="F155" s="9">
        <f t="shared" si="11"/>
        <v>0</v>
      </c>
      <c r="G155" s="24"/>
      <c r="I155" s="25"/>
      <c r="J155" s="25"/>
    </row>
    <row r="156" spans="1:10" ht="36" x14ac:dyDescent="0.25">
      <c r="A156" s="23">
        <f t="shared" si="15"/>
        <v>11.099999999999998</v>
      </c>
      <c r="B156" s="11" t="s">
        <v>114</v>
      </c>
      <c r="C156" s="44">
        <v>4</v>
      </c>
      <c r="D156" s="14" t="s">
        <v>43</v>
      </c>
      <c r="E156" s="16"/>
      <c r="F156" s="9">
        <f t="shared" si="11"/>
        <v>0</v>
      </c>
      <c r="G156" s="24"/>
      <c r="I156" s="25"/>
      <c r="J156" s="25"/>
    </row>
    <row r="157" spans="1:10" x14ac:dyDescent="0.25">
      <c r="A157" s="23">
        <f t="shared" si="15"/>
        <v>11.109999999999998</v>
      </c>
      <c r="B157" s="11" t="s">
        <v>115</v>
      </c>
      <c r="C157" s="44">
        <v>2</v>
      </c>
      <c r="D157" s="14" t="s">
        <v>43</v>
      </c>
      <c r="E157" s="16"/>
      <c r="F157" s="9">
        <f t="shared" si="11"/>
        <v>0</v>
      </c>
      <c r="G157" s="24"/>
      <c r="I157" s="25"/>
      <c r="J157" s="25"/>
    </row>
    <row r="158" spans="1:10" ht="36" x14ac:dyDescent="0.25">
      <c r="A158" s="23">
        <f t="shared" si="15"/>
        <v>11.119999999999997</v>
      </c>
      <c r="B158" s="11" t="s">
        <v>116</v>
      </c>
      <c r="C158" s="44">
        <v>2</v>
      </c>
      <c r="D158" s="14" t="s">
        <v>43</v>
      </c>
      <c r="E158" s="16"/>
      <c r="F158" s="9">
        <f t="shared" si="11"/>
        <v>0</v>
      </c>
      <c r="G158" s="24"/>
      <c r="I158" s="25"/>
      <c r="J158" s="25"/>
    </row>
    <row r="159" spans="1:10" x14ac:dyDescent="0.25">
      <c r="A159" s="23">
        <f t="shared" si="15"/>
        <v>11.129999999999997</v>
      </c>
      <c r="B159" s="11" t="s">
        <v>117</v>
      </c>
      <c r="C159" s="44">
        <v>2</v>
      </c>
      <c r="D159" s="14" t="s">
        <v>43</v>
      </c>
      <c r="E159" s="16"/>
      <c r="F159" s="9">
        <f t="shared" si="11"/>
        <v>0</v>
      </c>
      <c r="G159" s="24"/>
      <c r="I159" s="25"/>
      <c r="J159" s="25"/>
    </row>
    <row r="160" spans="1:10" ht="36" x14ac:dyDescent="0.25">
      <c r="A160" s="23">
        <f t="shared" si="15"/>
        <v>11.139999999999997</v>
      </c>
      <c r="B160" s="11" t="s">
        <v>118</v>
      </c>
      <c r="C160" s="44">
        <v>2</v>
      </c>
      <c r="D160" s="14" t="s">
        <v>43</v>
      </c>
      <c r="E160" s="16"/>
      <c r="F160" s="9">
        <f t="shared" si="11"/>
        <v>0</v>
      </c>
      <c r="G160" s="24"/>
      <c r="I160" s="25"/>
      <c r="J160" s="25"/>
    </row>
    <row r="161" spans="1:11" x14ac:dyDescent="0.25">
      <c r="A161" s="23">
        <f t="shared" si="15"/>
        <v>11.149999999999997</v>
      </c>
      <c r="B161" s="11" t="s">
        <v>119</v>
      </c>
      <c r="C161" s="44">
        <v>2</v>
      </c>
      <c r="D161" s="14" t="s">
        <v>43</v>
      </c>
      <c r="E161" s="16"/>
      <c r="F161" s="9">
        <f t="shared" si="11"/>
        <v>0</v>
      </c>
      <c r="G161" s="24"/>
      <c r="I161" s="25"/>
      <c r="J161" s="25"/>
    </row>
    <row r="162" spans="1:11" ht="36" x14ac:dyDescent="0.25">
      <c r="A162" s="23">
        <f t="shared" si="15"/>
        <v>11.159999999999997</v>
      </c>
      <c r="B162" s="11" t="s">
        <v>120</v>
      </c>
      <c r="C162" s="44">
        <v>2</v>
      </c>
      <c r="D162" s="14" t="s">
        <v>43</v>
      </c>
      <c r="E162" s="16"/>
      <c r="F162" s="9">
        <f t="shared" si="11"/>
        <v>0</v>
      </c>
      <c r="G162" s="24"/>
      <c r="I162" s="25"/>
      <c r="J162" s="25"/>
    </row>
    <row r="163" spans="1:11" x14ac:dyDescent="0.25">
      <c r="A163" s="23">
        <f t="shared" si="15"/>
        <v>11.169999999999996</v>
      </c>
      <c r="B163" s="11" t="s">
        <v>121</v>
      </c>
      <c r="C163" s="44">
        <v>4</v>
      </c>
      <c r="D163" s="14" t="s">
        <v>43</v>
      </c>
      <c r="E163" s="16"/>
      <c r="F163" s="9">
        <f t="shared" si="11"/>
        <v>0</v>
      </c>
      <c r="G163" s="24"/>
      <c r="I163" s="25"/>
      <c r="J163" s="25"/>
      <c r="K163" s="45"/>
    </row>
    <row r="164" spans="1:11" x14ac:dyDescent="0.25">
      <c r="A164" s="23">
        <f t="shared" si="15"/>
        <v>11.179999999999996</v>
      </c>
      <c r="B164" s="11" t="s">
        <v>68</v>
      </c>
      <c r="C164" s="44">
        <v>2</v>
      </c>
      <c r="D164" s="14" t="s">
        <v>43</v>
      </c>
      <c r="E164" s="16"/>
      <c r="F164" s="9">
        <f t="shared" si="11"/>
        <v>0</v>
      </c>
      <c r="G164" s="24"/>
      <c r="I164" s="25"/>
      <c r="J164" s="25"/>
    </row>
    <row r="165" spans="1:11" x14ac:dyDescent="0.25">
      <c r="A165" s="23">
        <f t="shared" si="15"/>
        <v>11.189999999999996</v>
      </c>
      <c r="B165" s="11" t="s">
        <v>76</v>
      </c>
      <c r="C165" s="44">
        <v>2</v>
      </c>
      <c r="D165" s="14" t="s">
        <v>43</v>
      </c>
      <c r="E165" s="16"/>
      <c r="F165" s="9">
        <f t="shared" si="11"/>
        <v>0</v>
      </c>
      <c r="G165" s="24"/>
      <c r="I165" s="25"/>
      <c r="J165" s="25"/>
    </row>
    <row r="166" spans="1:11" x14ac:dyDescent="0.25">
      <c r="A166" s="23">
        <f t="shared" si="15"/>
        <v>11.199999999999996</v>
      </c>
      <c r="B166" s="11" t="s">
        <v>83</v>
      </c>
      <c r="C166" s="44">
        <v>2</v>
      </c>
      <c r="D166" s="14" t="s">
        <v>43</v>
      </c>
      <c r="E166" s="16"/>
      <c r="F166" s="9">
        <f t="shared" si="11"/>
        <v>0</v>
      </c>
      <c r="G166" s="24"/>
      <c r="I166" s="25"/>
      <c r="J166" s="25"/>
    </row>
    <row r="167" spans="1:11" ht="36" x14ac:dyDescent="0.25">
      <c r="A167" s="23">
        <f t="shared" si="15"/>
        <v>11.209999999999996</v>
      </c>
      <c r="B167" s="11" t="s">
        <v>122</v>
      </c>
      <c r="C167" s="44">
        <v>2</v>
      </c>
      <c r="D167" s="14" t="s">
        <v>43</v>
      </c>
      <c r="E167" s="16"/>
      <c r="F167" s="9">
        <f t="shared" si="11"/>
        <v>0</v>
      </c>
      <c r="G167" s="24"/>
      <c r="I167" s="25"/>
      <c r="J167" s="25"/>
    </row>
    <row r="168" spans="1:11" ht="36" x14ac:dyDescent="0.25">
      <c r="A168" s="23">
        <f t="shared" si="15"/>
        <v>11.219999999999995</v>
      </c>
      <c r="B168" s="11" t="s">
        <v>69</v>
      </c>
      <c r="C168" s="44">
        <v>1</v>
      </c>
      <c r="D168" s="14" t="s">
        <v>43</v>
      </c>
      <c r="E168" s="16"/>
      <c r="F168" s="9">
        <f t="shared" si="11"/>
        <v>0</v>
      </c>
      <c r="G168" s="24"/>
      <c r="I168" s="25"/>
      <c r="J168" s="25"/>
    </row>
    <row r="169" spans="1:11" ht="36" x14ac:dyDescent="0.25">
      <c r="A169" s="23">
        <f t="shared" si="15"/>
        <v>11.229999999999995</v>
      </c>
      <c r="B169" s="11" t="s">
        <v>77</v>
      </c>
      <c r="C169" s="9">
        <v>1</v>
      </c>
      <c r="D169" s="14" t="s">
        <v>43</v>
      </c>
      <c r="E169" s="16"/>
      <c r="F169" s="9">
        <f t="shared" si="11"/>
        <v>0</v>
      </c>
      <c r="G169" s="24"/>
      <c r="I169" s="25"/>
      <c r="J169" s="25"/>
    </row>
    <row r="170" spans="1:11" ht="36" x14ac:dyDescent="0.25">
      <c r="A170" s="23">
        <f t="shared" si="15"/>
        <v>11.239999999999995</v>
      </c>
      <c r="B170" s="11" t="s">
        <v>84</v>
      </c>
      <c r="C170" s="9">
        <v>1</v>
      </c>
      <c r="D170" s="14" t="s">
        <v>43</v>
      </c>
      <c r="E170" s="16"/>
      <c r="F170" s="9">
        <f t="shared" si="11"/>
        <v>0</v>
      </c>
      <c r="I170" s="25"/>
      <c r="J170" s="25"/>
    </row>
    <row r="171" spans="1:11" x14ac:dyDescent="0.25">
      <c r="A171" s="23">
        <f t="shared" si="15"/>
        <v>11.249999999999995</v>
      </c>
      <c r="B171" s="11" t="s">
        <v>123</v>
      </c>
      <c r="C171" s="9">
        <v>6</v>
      </c>
      <c r="D171" s="10" t="s">
        <v>54</v>
      </c>
      <c r="E171" s="16"/>
      <c r="F171" s="9">
        <f t="shared" si="11"/>
        <v>0</v>
      </c>
      <c r="G171" s="24"/>
      <c r="I171" s="25"/>
      <c r="J171" s="25"/>
    </row>
    <row r="172" spans="1:11" x14ac:dyDescent="0.25">
      <c r="A172" s="23">
        <f t="shared" si="15"/>
        <v>11.259999999999994</v>
      </c>
      <c r="B172" s="11" t="s">
        <v>53</v>
      </c>
      <c r="C172" s="9">
        <v>18</v>
      </c>
      <c r="D172" s="10" t="s">
        <v>54</v>
      </c>
      <c r="E172" s="16"/>
      <c r="F172" s="9">
        <f t="shared" si="11"/>
        <v>0</v>
      </c>
      <c r="G172" s="24"/>
      <c r="I172" s="25"/>
      <c r="J172" s="25"/>
    </row>
    <row r="173" spans="1:11" x14ac:dyDescent="0.25">
      <c r="A173" s="23">
        <f t="shared" si="15"/>
        <v>11.269999999999994</v>
      </c>
      <c r="B173" s="11" t="s">
        <v>124</v>
      </c>
      <c r="C173" s="9">
        <v>1</v>
      </c>
      <c r="D173" s="10" t="s">
        <v>54</v>
      </c>
      <c r="E173" s="16"/>
      <c r="F173" s="9">
        <f t="shared" si="11"/>
        <v>0</v>
      </c>
      <c r="G173" s="24"/>
      <c r="I173" s="25"/>
      <c r="J173" s="25"/>
    </row>
    <row r="174" spans="1:11" x14ac:dyDescent="0.25">
      <c r="A174" s="23">
        <f t="shared" si="15"/>
        <v>11.279999999999994</v>
      </c>
      <c r="B174" s="11" t="s">
        <v>55</v>
      </c>
      <c r="C174" s="9">
        <v>2</v>
      </c>
      <c r="D174" s="10" t="s">
        <v>54</v>
      </c>
      <c r="E174" s="16"/>
      <c r="F174" s="9">
        <f t="shared" si="11"/>
        <v>0</v>
      </c>
      <c r="G174" s="24"/>
      <c r="I174" s="25"/>
      <c r="J174" s="25"/>
    </row>
    <row r="175" spans="1:11" x14ac:dyDescent="0.25">
      <c r="A175" s="23">
        <f t="shared" si="15"/>
        <v>11.289999999999994</v>
      </c>
      <c r="B175" s="11" t="s">
        <v>125</v>
      </c>
      <c r="C175" s="9">
        <v>1</v>
      </c>
      <c r="D175" s="10" t="s">
        <v>54</v>
      </c>
      <c r="E175" s="16"/>
      <c r="F175" s="9">
        <f t="shared" si="11"/>
        <v>0</v>
      </c>
      <c r="G175" s="24"/>
      <c r="I175" s="25"/>
      <c r="J175" s="25"/>
    </row>
    <row r="176" spans="1:11" ht="36" x14ac:dyDescent="0.25">
      <c r="A176" s="23">
        <f t="shared" si="15"/>
        <v>11.299999999999994</v>
      </c>
      <c r="B176" s="11" t="s">
        <v>70</v>
      </c>
      <c r="C176" s="9">
        <v>5</v>
      </c>
      <c r="D176" s="14" t="s">
        <v>43</v>
      </c>
      <c r="E176" s="16"/>
      <c r="F176" s="9">
        <f t="shared" si="11"/>
        <v>0</v>
      </c>
      <c r="I176" s="25"/>
      <c r="J176" s="25"/>
    </row>
    <row r="177" spans="1:10" ht="20.25" x14ac:dyDescent="0.25">
      <c r="A177" s="23">
        <f>+A176+0.01</f>
        <v>11.309999999999993</v>
      </c>
      <c r="B177" s="11" t="s">
        <v>58</v>
      </c>
      <c r="C177" s="26">
        <v>1</v>
      </c>
      <c r="D177" s="27" t="s">
        <v>57</v>
      </c>
      <c r="E177" s="16"/>
      <c r="F177" s="9">
        <f t="shared" si="11"/>
        <v>0</v>
      </c>
      <c r="I177" s="25"/>
      <c r="J177" s="25"/>
    </row>
    <row r="178" spans="1:10" ht="20.25" x14ac:dyDescent="0.25">
      <c r="A178" s="23">
        <f t="shared" ref="A178:A180" si="16">+A177+0.01</f>
        <v>11.319999999999993</v>
      </c>
      <c r="B178" s="11" t="s">
        <v>59</v>
      </c>
      <c r="C178" s="9">
        <v>1</v>
      </c>
      <c r="D178" s="27" t="s">
        <v>57</v>
      </c>
      <c r="E178" s="16"/>
      <c r="F178" s="9">
        <f t="shared" si="11"/>
        <v>0</v>
      </c>
      <c r="I178" s="25"/>
      <c r="J178" s="25"/>
    </row>
    <row r="179" spans="1:10" ht="20.25" x14ac:dyDescent="0.25">
      <c r="A179" s="23">
        <f t="shared" si="16"/>
        <v>11.329999999999993</v>
      </c>
      <c r="B179" s="11" t="s">
        <v>56</v>
      </c>
      <c r="C179" s="26">
        <v>1</v>
      </c>
      <c r="D179" s="27" t="s">
        <v>57</v>
      </c>
      <c r="E179" s="16"/>
      <c r="F179" s="9">
        <f t="shared" si="11"/>
        <v>0</v>
      </c>
      <c r="I179" s="25"/>
      <c r="J179" s="25"/>
    </row>
    <row r="180" spans="1:10" x14ac:dyDescent="0.25">
      <c r="A180" s="23">
        <f t="shared" si="16"/>
        <v>11.339999999999993</v>
      </c>
      <c r="B180" s="11" t="s">
        <v>91</v>
      </c>
      <c r="C180" s="9">
        <v>1</v>
      </c>
      <c r="D180" s="14" t="s">
        <v>43</v>
      </c>
      <c r="E180" s="16"/>
      <c r="F180" s="9">
        <f t="shared" si="11"/>
        <v>0</v>
      </c>
      <c r="G180" s="24">
        <f>SUM(F147:F180)</f>
        <v>0</v>
      </c>
      <c r="I180" s="25"/>
      <c r="J180" s="25"/>
    </row>
    <row r="181" spans="1:10" x14ac:dyDescent="0.25">
      <c r="A181" s="43"/>
      <c r="B181" s="47"/>
      <c r="C181" s="24"/>
      <c r="D181" s="10"/>
      <c r="E181" s="16"/>
      <c r="F181" s="9">
        <f t="shared" si="11"/>
        <v>0</v>
      </c>
      <c r="G181" s="24"/>
      <c r="I181" s="25"/>
      <c r="J181" s="25"/>
    </row>
    <row r="182" spans="1:10" x14ac:dyDescent="0.25">
      <c r="A182" s="35" t="s">
        <v>126</v>
      </c>
      <c r="B182" s="36" t="s">
        <v>127</v>
      </c>
      <c r="C182" s="9"/>
      <c r="D182" s="10"/>
      <c r="E182" s="16"/>
      <c r="F182" s="9">
        <f t="shared" si="11"/>
        <v>0</v>
      </c>
      <c r="G182" s="24"/>
      <c r="I182" s="25"/>
      <c r="J182" s="25"/>
    </row>
    <row r="183" spans="1:10" x14ac:dyDescent="0.25">
      <c r="A183" s="31">
        <v>12.01</v>
      </c>
      <c r="B183" s="11" t="s">
        <v>128</v>
      </c>
      <c r="C183" s="9">
        <v>1</v>
      </c>
      <c r="D183" s="14" t="s">
        <v>43</v>
      </c>
      <c r="E183" s="16"/>
      <c r="F183" s="9">
        <f t="shared" si="11"/>
        <v>0</v>
      </c>
      <c r="G183" s="24"/>
      <c r="I183" s="25"/>
      <c r="J183" s="25"/>
    </row>
    <row r="184" spans="1:10" x14ac:dyDescent="0.25">
      <c r="A184" s="31">
        <f t="shared" ref="A184:A199" si="17">A183+0.01</f>
        <v>12.02</v>
      </c>
      <c r="B184" s="11" t="s">
        <v>64</v>
      </c>
      <c r="C184" s="9">
        <v>1</v>
      </c>
      <c r="D184" s="14" t="s">
        <v>43</v>
      </c>
      <c r="E184" s="16"/>
      <c r="F184" s="9">
        <f t="shared" si="11"/>
        <v>0</v>
      </c>
      <c r="G184" s="24"/>
      <c r="I184" s="25"/>
      <c r="J184" s="25"/>
    </row>
    <row r="185" spans="1:10" x14ac:dyDescent="0.25">
      <c r="A185" s="31">
        <f t="shared" si="17"/>
        <v>12.03</v>
      </c>
      <c r="B185" s="11" t="s">
        <v>129</v>
      </c>
      <c r="C185" s="9">
        <v>1</v>
      </c>
      <c r="D185" s="14" t="s">
        <v>43</v>
      </c>
      <c r="E185" s="16"/>
      <c r="F185" s="9">
        <f t="shared" si="11"/>
        <v>0</v>
      </c>
      <c r="G185" s="24"/>
      <c r="I185" s="25"/>
      <c r="J185" s="25"/>
    </row>
    <row r="186" spans="1:10" x14ac:dyDescent="0.25">
      <c r="A186" s="31">
        <f t="shared" si="17"/>
        <v>12.04</v>
      </c>
      <c r="B186" s="11" t="s">
        <v>130</v>
      </c>
      <c r="C186" s="9">
        <v>1</v>
      </c>
      <c r="D186" s="14" t="s">
        <v>43</v>
      </c>
      <c r="E186" s="16"/>
      <c r="F186" s="9">
        <f t="shared" si="11"/>
        <v>0</v>
      </c>
      <c r="G186" s="24"/>
      <c r="I186" s="25"/>
      <c r="J186" s="25"/>
    </row>
    <row r="187" spans="1:10" x14ac:dyDescent="0.25">
      <c r="A187" s="31">
        <f t="shared" si="17"/>
        <v>12.049999999999999</v>
      </c>
      <c r="B187" s="11" t="s">
        <v>87</v>
      </c>
      <c r="C187" s="9">
        <v>2</v>
      </c>
      <c r="D187" s="14" t="s">
        <v>43</v>
      </c>
      <c r="E187" s="16"/>
      <c r="F187" s="9">
        <f t="shared" si="11"/>
        <v>0</v>
      </c>
      <c r="G187" s="24"/>
      <c r="I187" s="25"/>
      <c r="J187" s="25"/>
    </row>
    <row r="188" spans="1:10" x14ac:dyDescent="0.25">
      <c r="A188" s="31">
        <f t="shared" si="17"/>
        <v>12.059999999999999</v>
      </c>
      <c r="B188" s="11" t="s">
        <v>131</v>
      </c>
      <c r="C188" s="9">
        <v>2</v>
      </c>
      <c r="D188" s="14" t="s">
        <v>43</v>
      </c>
      <c r="E188" s="16"/>
      <c r="F188" s="9">
        <f t="shared" si="11"/>
        <v>0</v>
      </c>
      <c r="G188" s="24"/>
      <c r="I188" s="25"/>
      <c r="J188" s="25"/>
    </row>
    <row r="189" spans="1:10" x14ac:dyDescent="0.25">
      <c r="A189" s="31">
        <f t="shared" si="17"/>
        <v>12.069999999999999</v>
      </c>
      <c r="B189" s="11" t="s">
        <v>51</v>
      </c>
      <c r="C189" s="9">
        <v>6</v>
      </c>
      <c r="D189" s="14" t="s">
        <v>43</v>
      </c>
      <c r="E189" s="16"/>
      <c r="F189" s="9">
        <f t="shared" si="11"/>
        <v>0</v>
      </c>
      <c r="G189" s="24"/>
      <c r="I189" s="25"/>
      <c r="J189" s="25"/>
    </row>
    <row r="190" spans="1:10" ht="36" x14ac:dyDescent="0.25">
      <c r="A190" s="31">
        <f t="shared" si="17"/>
        <v>12.079999999999998</v>
      </c>
      <c r="B190" s="11" t="s">
        <v>116</v>
      </c>
      <c r="C190" s="9">
        <v>2</v>
      </c>
      <c r="D190" s="14" t="s">
        <v>43</v>
      </c>
      <c r="E190" s="16"/>
      <c r="F190" s="9">
        <f t="shared" si="11"/>
        <v>0</v>
      </c>
      <c r="G190" s="24"/>
      <c r="I190" s="25"/>
      <c r="J190" s="25"/>
    </row>
    <row r="191" spans="1:10" x14ac:dyDescent="0.25">
      <c r="A191" s="31">
        <f>A190+0.01</f>
        <v>12.089999999999998</v>
      </c>
      <c r="B191" s="11" t="s">
        <v>117</v>
      </c>
      <c r="C191" s="44">
        <v>4</v>
      </c>
      <c r="D191" s="14" t="s">
        <v>43</v>
      </c>
      <c r="E191" s="16"/>
      <c r="F191" s="9">
        <f t="shared" ref="F191:F235" si="18">ROUND(C191*E191,2)</f>
        <v>0</v>
      </c>
      <c r="G191" s="24"/>
      <c r="I191" s="25"/>
      <c r="J191" s="25"/>
    </row>
    <row r="192" spans="1:10" x14ac:dyDescent="0.25">
      <c r="A192" s="31">
        <f t="shared" si="17"/>
        <v>12.099999999999998</v>
      </c>
      <c r="B192" s="11" t="s">
        <v>132</v>
      </c>
      <c r="C192" s="44">
        <v>2</v>
      </c>
      <c r="D192" s="14" t="s">
        <v>43</v>
      </c>
      <c r="E192" s="16"/>
      <c r="F192" s="9">
        <f t="shared" si="18"/>
        <v>0</v>
      </c>
      <c r="G192" s="24"/>
      <c r="I192" s="25"/>
      <c r="J192" s="25"/>
    </row>
    <row r="193" spans="1:10" ht="36" x14ac:dyDescent="0.25">
      <c r="A193" s="31">
        <f t="shared" si="17"/>
        <v>12.109999999999998</v>
      </c>
      <c r="B193" s="11" t="s">
        <v>133</v>
      </c>
      <c r="C193" s="44">
        <v>1</v>
      </c>
      <c r="D193" s="14" t="s">
        <v>43</v>
      </c>
      <c r="E193" s="16"/>
      <c r="F193" s="9">
        <f t="shared" si="18"/>
        <v>0</v>
      </c>
      <c r="G193" s="24"/>
      <c r="I193" s="25"/>
      <c r="J193" s="25"/>
    </row>
    <row r="194" spans="1:10" x14ac:dyDescent="0.25">
      <c r="A194" s="31">
        <f t="shared" si="17"/>
        <v>12.119999999999997</v>
      </c>
      <c r="B194" s="11" t="s">
        <v>68</v>
      </c>
      <c r="C194" s="13">
        <v>2</v>
      </c>
      <c r="D194" s="14" t="s">
        <v>43</v>
      </c>
      <c r="E194" s="16"/>
      <c r="F194" s="9">
        <f t="shared" si="18"/>
        <v>0</v>
      </c>
      <c r="G194" s="24"/>
      <c r="I194" s="25"/>
      <c r="J194" s="25"/>
    </row>
    <row r="195" spans="1:10" x14ac:dyDescent="0.25">
      <c r="A195" s="31">
        <f t="shared" si="17"/>
        <v>12.129999999999997</v>
      </c>
      <c r="B195" s="11" t="s">
        <v>134</v>
      </c>
      <c r="C195" s="13">
        <v>1</v>
      </c>
      <c r="D195" s="10" t="s">
        <v>54</v>
      </c>
      <c r="E195" s="16"/>
      <c r="F195" s="9">
        <f t="shared" si="18"/>
        <v>0</v>
      </c>
      <c r="G195" s="24"/>
      <c r="I195" s="25"/>
      <c r="J195" s="25"/>
    </row>
    <row r="196" spans="1:10" x14ac:dyDescent="0.25">
      <c r="A196" s="31">
        <f t="shared" si="17"/>
        <v>12.139999999999997</v>
      </c>
      <c r="B196" s="11" t="s">
        <v>53</v>
      </c>
      <c r="C196" s="13">
        <v>10</v>
      </c>
      <c r="D196" s="10" t="s">
        <v>54</v>
      </c>
      <c r="E196" s="16"/>
      <c r="F196" s="9">
        <f t="shared" si="18"/>
        <v>0</v>
      </c>
      <c r="G196" s="24"/>
      <c r="I196" s="25"/>
      <c r="J196" s="25"/>
    </row>
    <row r="197" spans="1:10" x14ac:dyDescent="0.25">
      <c r="A197" s="31">
        <f t="shared" si="17"/>
        <v>12.149999999999997</v>
      </c>
      <c r="B197" s="11" t="s">
        <v>124</v>
      </c>
      <c r="C197" s="13">
        <v>3</v>
      </c>
      <c r="D197" s="10" t="s">
        <v>54</v>
      </c>
      <c r="E197" s="16"/>
      <c r="F197" s="9">
        <f t="shared" si="18"/>
        <v>0</v>
      </c>
      <c r="G197" s="24"/>
      <c r="I197" s="25"/>
      <c r="J197" s="25"/>
    </row>
    <row r="198" spans="1:10" x14ac:dyDescent="0.25">
      <c r="A198" s="31">
        <f t="shared" si="17"/>
        <v>12.159999999999997</v>
      </c>
      <c r="B198" s="11" t="s">
        <v>55</v>
      </c>
      <c r="C198" s="13">
        <v>1</v>
      </c>
      <c r="D198" s="10" t="s">
        <v>54</v>
      </c>
      <c r="E198" s="16"/>
      <c r="F198" s="9">
        <f t="shared" si="18"/>
        <v>0</v>
      </c>
      <c r="G198" s="24"/>
      <c r="I198" s="25"/>
      <c r="J198" s="25"/>
    </row>
    <row r="199" spans="1:10" x14ac:dyDescent="0.25">
      <c r="A199" s="31">
        <f t="shared" si="17"/>
        <v>12.169999999999996</v>
      </c>
      <c r="B199" s="11" t="s">
        <v>135</v>
      </c>
      <c r="C199" s="13">
        <v>1</v>
      </c>
      <c r="D199" s="14" t="s">
        <v>43</v>
      </c>
      <c r="E199" s="16"/>
      <c r="F199" s="9">
        <f t="shared" si="18"/>
        <v>0</v>
      </c>
      <c r="G199" s="24"/>
      <c r="I199" s="25"/>
      <c r="J199" s="25"/>
    </row>
    <row r="200" spans="1:10" ht="20.25" x14ac:dyDescent="0.25">
      <c r="A200" s="31">
        <f>+A199+0.01</f>
        <v>12.179999999999996</v>
      </c>
      <c r="B200" s="11" t="s">
        <v>58</v>
      </c>
      <c r="C200" s="26">
        <v>1</v>
      </c>
      <c r="D200" s="27" t="s">
        <v>57</v>
      </c>
      <c r="E200" s="16"/>
      <c r="F200" s="9">
        <f t="shared" si="18"/>
        <v>0</v>
      </c>
      <c r="G200" s="24"/>
      <c r="I200" s="25"/>
      <c r="J200" s="25"/>
    </row>
    <row r="201" spans="1:10" ht="20.25" x14ac:dyDescent="0.25">
      <c r="A201" s="31">
        <f t="shared" ref="A201:A203" si="19">+A200+0.01</f>
        <v>12.189999999999996</v>
      </c>
      <c r="B201" s="11" t="s">
        <v>59</v>
      </c>
      <c r="C201" s="9">
        <v>1</v>
      </c>
      <c r="D201" s="27" t="s">
        <v>57</v>
      </c>
      <c r="E201" s="16"/>
      <c r="F201" s="9">
        <f t="shared" si="18"/>
        <v>0</v>
      </c>
      <c r="G201" s="24"/>
      <c r="I201" s="25"/>
      <c r="J201" s="25"/>
    </row>
    <row r="202" spans="1:10" ht="20.25" x14ac:dyDescent="0.25">
      <c r="A202" s="31">
        <f t="shared" si="19"/>
        <v>12.199999999999996</v>
      </c>
      <c r="B202" s="11" t="s">
        <v>56</v>
      </c>
      <c r="C202" s="26">
        <v>1</v>
      </c>
      <c r="D202" s="27" t="s">
        <v>57</v>
      </c>
      <c r="E202" s="16"/>
      <c r="F202" s="9">
        <f t="shared" si="18"/>
        <v>0</v>
      </c>
      <c r="G202" s="24"/>
      <c r="I202" s="25"/>
      <c r="J202" s="25"/>
    </row>
    <row r="203" spans="1:10" x14ac:dyDescent="0.25">
      <c r="A203" s="31">
        <f t="shared" si="19"/>
        <v>12.209999999999996</v>
      </c>
      <c r="B203" s="11" t="s">
        <v>91</v>
      </c>
      <c r="C203" s="9">
        <v>1</v>
      </c>
      <c r="D203" s="14" t="s">
        <v>43</v>
      </c>
      <c r="E203" s="16"/>
      <c r="F203" s="9">
        <f t="shared" si="18"/>
        <v>0</v>
      </c>
      <c r="G203" s="24">
        <f>SUM(F183:F203)</f>
        <v>0</v>
      </c>
      <c r="I203" s="25"/>
      <c r="J203" s="25"/>
    </row>
    <row r="204" spans="1:10" x14ac:dyDescent="0.25">
      <c r="A204" s="23"/>
      <c r="B204" s="11"/>
      <c r="C204" s="9"/>
      <c r="D204" s="10"/>
      <c r="E204" s="16"/>
      <c r="F204" s="9">
        <f t="shared" si="18"/>
        <v>0</v>
      </c>
      <c r="G204" s="24"/>
      <c r="I204" s="25"/>
      <c r="J204" s="25"/>
    </row>
    <row r="205" spans="1:10" x14ac:dyDescent="0.25">
      <c r="A205" s="35">
        <v>13</v>
      </c>
      <c r="B205" s="36" t="s">
        <v>136</v>
      </c>
      <c r="C205" s="9"/>
      <c r="D205" s="10"/>
      <c r="E205" s="16"/>
      <c r="F205" s="9">
        <f t="shared" si="18"/>
        <v>0</v>
      </c>
      <c r="G205" s="24"/>
      <c r="I205" s="25"/>
      <c r="J205" s="25"/>
    </row>
    <row r="206" spans="1:10" x14ac:dyDescent="0.25">
      <c r="A206" s="23">
        <v>13.01</v>
      </c>
      <c r="B206" s="11" t="s">
        <v>137</v>
      </c>
      <c r="C206" s="9">
        <v>1</v>
      </c>
      <c r="D206" s="14" t="s">
        <v>43</v>
      </c>
      <c r="E206" s="16"/>
      <c r="F206" s="9">
        <f t="shared" si="18"/>
        <v>0</v>
      </c>
      <c r="G206" s="24"/>
      <c r="I206" s="25"/>
      <c r="J206" s="25"/>
    </row>
    <row r="207" spans="1:10" x14ac:dyDescent="0.25">
      <c r="A207" s="23">
        <f t="shared" ref="A207:A229" si="20">A206+0.01</f>
        <v>13.02</v>
      </c>
      <c r="B207" s="11" t="s">
        <v>138</v>
      </c>
      <c r="C207" s="9">
        <v>1</v>
      </c>
      <c r="D207" s="14" t="s">
        <v>43</v>
      </c>
      <c r="E207" s="16"/>
      <c r="F207" s="9">
        <f t="shared" si="18"/>
        <v>0</v>
      </c>
      <c r="G207" s="24"/>
      <c r="I207" s="25"/>
      <c r="J207" s="25"/>
    </row>
    <row r="208" spans="1:10" x14ac:dyDescent="0.25">
      <c r="A208" s="23">
        <f t="shared" si="20"/>
        <v>13.03</v>
      </c>
      <c r="B208" s="11" t="s">
        <v>139</v>
      </c>
      <c r="C208" s="9">
        <v>1</v>
      </c>
      <c r="D208" s="14" t="s">
        <v>43</v>
      </c>
      <c r="E208" s="16"/>
      <c r="F208" s="9">
        <f t="shared" si="18"/>
        <v>0</v>
      </c>
      <c r="G208" s="24"/>
      <c r="I208" s="25"/>
      <c r="J208" s="25"/>
    </row>
    <row r="209" spans="1:10" x14ac:dyDescent="0.25">
      <c r="A209" s="23">
        <f t="shared" si="20"/>
        <v>13.04</v>
      </c>
      <c r="B209" s="11" t="s">
        <v>140</v>
      </c>
      <c r="C209" s="9">
        <v>1</v>
      </c>
      <c r="D209" s="14" t="s">
        <v>43</v>
      </c>
      <c r="E209" s="16"/>
      <c r="F209" s="9">
        <f t="shared" si="18"/>
        <v>0</v>
      </c>
      <c r="G209" s="24"/>
      <c r="I209" s="25"/>
      <c r="J209" s="25"/>
    </row>
    <row r="210" spans="1:10" x14ac:dyDescent="0.25">
      <c r="A210" s="23">
        <f t="shared" si="20"/>
        <v>13.049999999999999</v>
      </c>
      <c r="B210" s="11" t="s">
        <v>141</v>
      </c>
      <c r="C210" s="9">
        <v>1</v>
      </c>
      <c r="D210" s="14" t="s">
        <v>43</v>
      </c>
      <c r="E210" s="16"/>
      <c r="F210" s="9">
        <f t="shared" si="18"/>
        <v>0</v>
      </c>
      <c r="G210" s="24"/>
      <c r="I210" s="25"/>
      <c r="J210" s="25"/>
    </row>
    <row r="211" spans="1:10" x14ac:dyDescent="0.25">
      <c r="A211" s="23">
        <f t="shared" si="20"/>
        <v>13.059999999999999</v>
      </c>
      <c r="B211" s="11" t="s">
        <v>142</v>
      </c>
      <c r="C211" s="9">
        <v>2</v>
      </c>
      <c r="D211" s="14" t="s">
        <v>43</v>
      </c>
      <c r="E211" s="16"/>
      <c r="F211" s="9">
        <f t="shared" si="18"/>
        <v>0</v>
      </c>
      <c r="G211" s="24"/>
      <c r="I211" s="25"/>
      <c r="J211" s="25"/>
    </row>
    <row r="212" spans="1:10" x14ac:dyDescent="0.25">
      <c r="A212" s="23">
        <f t="shared" si="20"/>
        <v>13.069999999999999</v>
      </c>
      <c r="B212" s="11" t="s">
        <v>143</v>
      </c>
      <c r="C212" s="9">
        <v>3</v>
      </c>
      <c r="D212" s="14" t="s">
        <v>43</v>
      </c>
      <c r="E212" s="16"/>
      <c r="F212" s="9">
        <f t="shared" si="18"/>
        <v>0</v>
      </c>
      <c r="G212" s="24"/>
      <c r="I212" s="25"/>
      <c r="J212" s="25"/>
    </row>
    <row r="213" spans="1:10" ht="36" x14ac:dyDescent="0.25">
      <c r="A213" s="23">
        <f t="shared" si="20"/>
        <v>13.079999999999998</v>
      </c>
      <c r="B213" s="11" t="s">
        <v>144</v>
      </c>
      <c r="C213" s="9">
        <v>2</v>
      </c>
      <c r="D213" s="14" t="s">
        <v>43</v>
      </c>
      <c r="E213" s="16"/>
      <c r="F213" s="9">
        <f t="shared" si="18"/>
        <v>0</v>
      </c>
      <c r="G213" s="24"/>
      <c r="I213" s="25"/>
      <c r="J213" s="25"/>
    </row>
    <row r="214" spans="1:10" x14ac:dyDescent="0.25">
      <c r="A214" s="23">
        <f t="shared" si="20"/>
        <v>13.089999999999998</v>
      </c>
      <c r="B214" s="11" t="s">
        <v>51</v>
      </c>
      <c r="C214" s="9">
        <v>4</v>
      </c>
      <c r="D214" s="14" t="s">
        <v>43</v>
      </c>
      <c r="E214" s="16"/>
      <c r="F214" s="9">
        <f t="shared" si="18"/>
        <v>0</v>
      </c>
      <c r="G214" s="24"/>
      <c r="I214" s="25"/>
      <c r="J214" s="25"/>
    </row>
    <row r="215" spans="1:10" x14ac:dyDescent="0.25">
      <c r="A215" s="23">
        <f t="shared" si="20"/>
        <v>13.099999999999998</v>
      </c>
      <c r="B215" s="11" t="s">
        <v>52</v>
      </c>
      <c r="C215" s="9">
        <v>4</v>
      </c>
      <c r="D215" s="14" t="s">
        <v>43</v>
      </c>
      <c r="E215" s="16"/>
      <c r="F215" s="9">
        <f t="shared" si="18"/>
        <v>0</v>
      </c>
      <c r="G215" s="24"/>
      <c r="I215" s="25"/>
      <c r="J215" s="25"/>
    </row>
    <row r="216" spans="1:10" ht="36" x14ac:dyDescent="0.25">
      <c r="A216" s="23">
        <f t="shared" si="20"/>
        <v>13.109999999999998</v>
      </c>
      <c r="B216" s="11" t="s">
        <v>118</v>
      </c>
      <c r="C216" s="9">
        <v>2</v>
      </c>
      <c r="D216" s="14" t="s">
        <v>43</v>
      </c>
      <c r="E216" s="16"/>
      <c r="F216" s="9">
        <f t="shared" si="18"/>
        <v>0</v>
      </c>
      <c r="G216" s="24"/>
      <c r="I216" s="25"/>
      <c r="J216" s="25"/>
    </row>
    <row r="217" spans="1:10" ht="36" x14ac:dyDescent="0.25">
      <c r="A217" s="23">
        <f t="shared" si="20"/>
        <v>13.119999999999997</v>
      </c>
      <c r="B217" s="11" t="s">
        <v>145</v>
      </c>
      <c r="C217" s="9">
        <v>1</v>
      </c>
      <c r="D217" s="14" t="s">
        <v>43</v>
      </c>
      <c r="E217" s="16"/>
      <c r="F217" s="9">
        <f t="shared" si="18"/>
        <v>0</v>
      </c>
      <c r="G217" s="24"/>
      <c r="I217" s="25"/>
      <c r="J217" s="25"/>
    </row>
    <row r="218" spans="1:10" ht="36" x14ac:dyDescent="0.25">
      <c r="A218" s="23">
        <f t="shared" si="20"/>
        <v>13.129999999999997</v>
      </c>
      <c r="B218" s="11" t="s">
        <v>103</v>
      </c>
      <c r="C218" s="9">
        <v>1</v>
      </c>
      <c r="D218" s="14" t="s">
        <v>43</v>
      </c>
      <c r="E218" s="16"/>
      <c r="F218" s="9">
        <f t="shared" si="18"/>
        <v>0</v>
      </c>
      <c r="G218" s="24"/>
      <c r="I218" s="25"/>
      <c r="J218" s="25"/>
    </row>
    <row r="219" spans="1:10" ht="36" x14ac:dyDescent="0.25">
      <c r="A219" s="23">
        <f t="shared" si="20"/>
        <v>13.139999999999997</v>
      </c>
      <c r="B219" s="11" t="s">
        <v>122</v>
      </c>
      <c r="C219" s="9">
        <v>1</v>
      </c>
      <c r="D219" s="14" t="s">
        <v>43</v>
      </c>
      <c r="E219" s="16"/>
      <c r="F219" s="9">
        <f t="shared" si="18"/>
        <v>0</v>
      </c>
      <c r="G219" s="24"/>
      <c r="I219" s="25"/>
      <c r="J219" s="25"/>
    </row>
    <row r="220" spans="1:10" ht="36" x14ac:dyDescent="0.25">
      <c r="A220" s="23">
        <f t="shared" si="20"/>
        <v>13.149999999999997</v>
      </c>
      <c r="B220" s="11" t="s">
        <v>77</v>
      </c>
      <c r="C220" s="9">
        <v>2</v>
      </c>
      <c r="D220" s="14" t="s">
        <v>43</v>
      </c>
      <c r="E220" s="16"/>
      <c r="F220" s="9">
        <f t="shared" si="18"/>
        <v>0</v>
      </c>
      <c r="G220" s="24"/>
      <c r="I220" s="25"/>
      <c r="J220" s="25"/>
    </row>
    <row r="221" spans="1:10" x14ac:dyDescent="0.25">
      <c r="A221" s="23">
        <f t="shared" si="20"/>
        <v>13.159999999999997</v>
      </c>
      <c r="B221" s="11" t="s">
        <v>146</v>
      </c>
      <c r="C221" s="9">
        <v>2</v>
      </c>
      <c r="D221" s="14" t="s">
        <v>43</v>
      </c>
      <c r="E221" s="16"/>
      <c r="F221" s="9">
        <f t="shared" si="18"/>
        <v>0</v>
      </c>
      <c r="G221" s="24"/>
      <c r="I221" s="25"/>
      <c r="J221" s="25"/>
    </row>
    <row r="222" spans="1:10" x14ac:dyDescent="0.25">
      <c r="A222" s="23">
        <f t="shared" si="20"/>
        <v>13.169999999999996</v>
      </c>
      <c r="B222" s="11" t="s">
        <v>102</v>
      </c>
      <c r="C222" s="9">
        <v>2</v>
      </c>
      <c r="D222" s="14" t="s">
        <v>43</v>
      </c>
      <c r="E222" s="16"/>
      <c r="F222" s="9">
        <f t="shared" si="18"/>
        <v>0</v>
      </c>
      <c r="G222" s="24"/>
      <c r="I222" s="25"/>
      <c r="J222" s="25"/>
    </row>
    <row r="223" spans="1:10" x14ac:dyDescent="0.25">
      <c r="A223" s="23">
        <f t="shared" si="20"/>
        <v>13.179999999999996</v>
      </c>
      <c r="B223" s="11" t="s">
        <v>121</v>
      </c>
      <c r="C223" s="9">
        <v>2</v>
      </c>
      <c r="D223" s="14" t="s">
        <v>43</v>
      </c>
      <c r="E223" s="16"/>
      <c r="F223" s="9">
        <f t="shared" si="18"/>
        <v>0</v>
      </c>
      <c r="G223" s="24"/>
      <c r="I223" s="25"/>
      <c r="J223" s="25"/>
    </row>
    <row r="224" spans="1:10" x14ac:dyDescent="0.25">
      <c r="A224" s="23">
        <f t="shared" si="20"/>
        <v>13.189999999999996</v>
      </c>
      <c r="B224" s="11" t="s">
        <v>76</v>
      </c>
      <c r="C224" s="9">
        <v>2</v>
      </c>
      <c r="D224" s="14" t="s">
        <v>43</v>
      </c>
      <c r="E224" s="16"/>
      <c r="F224" s="9">
        <f t="shared" si="18"/>
        <v>0</v>
      </c>
      <c r="G224" s="24"/>
      <c r="I224" s="25"/>
      <c r="J224" s="25"/>
    </row>
    <row r="225" spans="1:10" x14ac:dyDescent="0.25">
      <c r="A225" s="23">
        <f t="shared" si="20"/>
        <v>13.199999999999996</v>
      </c>
      <c r="B225" s="11" t="s">
        <v>123</v>
      </c>
      <c r="C225" s="9">
        <v>6</v>
      </c>
      <c r="D225" s="10" t="s">
        <v>54</v>
      </c>
      <c r="E225" s="16"/>
      <c r="F225" s="9">
        <f t="shared" si="18"/>
        <v>0</v>
      </c>
      <c r="G225" s="24"/>
      <c r="I225" s="25"/>
      <c r="J225" s="25"/>
    </row>
    <row r="226" spans="1:10" x14ac:dyDescent="0.25">
      <c r="A226" s="23">
        <f t="shared" si="20"/>
        <v>13.209999999999996</v>
      </c>
      <c r="B226" s="11" t="s">
        <v>134</v>
      </c>
      <c r="C226" s="9">
        <v>10</v>
      </c>
      <c r="D226" s="10" t="s">
        <v>54</v>
      </c>
      <c r="E226" s="16"/>
      <c r="F226" s="9">
        <f t="shared" si="18"/>
        <v>0</v>
      </c>
      <c r="G226" s="24"/>
      <c r="I226" s="25"/>
      <c r="J226" s="25"/>
    </row>
    <row r="227" spans="1:10" x14ac:dyDescent="0.25">
      <c r="A227" s="23">
        <f t="shared" si="20"/>
        <v>13.219999999999995</v>
      </c>
      <c r="B227" s="11" t="s">
        <v>53</v>
      </c>
      <c r="C227" s="9">
        <v>3</v>
      </c>
      <c r="D227" s="10" t="s">
        <v>54</v>
      </c>
      <c r="E227" s="16"/>
      <c r="F227" s="9">
        <f t="shared" si="18"/>
        <v>0</v>
      </c>
      <c r="G227" s="24"/>
      <c r="I227" s="25"/>
      <c r="J227" s="25"/>
    </row>
    <row r="228" spans="1:10" x14ac:dyDescent="0.25">
      <c r="A228" s="23">
        <f t="shared" si="20"/>
        <v>13.229999999999995</v>
      </c>
      <c r="B228" s="11" t="s">
        <v>55</v>
      </c>
      <c r="C228" s="9">
        <v>3</v>
      </c>
      <c r="D228" s="10" t="s">
        <v>54</v>
      </c>
      <c r="E228" s="16"/>
      <c r="F228" s="9">
        <f t="shared" si="18"/>
        <v>0</v>
      </c>
      <c r="G228" s="24"/>
      <c r="I228" s="25"/>
      <c r="J228" s="25"/>
    </row>
    <row r="229" spans="1:10" x14ac:dyDescent="0.25">
      <c r="A229" s="23">
        <f t="shared" si="20"/>
        <v>13.239999999999995</v>
      </c>
      <c r="B229" s="11" t="s">
        <v>135</v>
      </c>
      <c r="C229" s="9">
        <v>5</v>
      </c>
      <c r="D229" s="14" t="s">
        <v>43</v>
      </c>
      <c r="E229" s="16"/>
      <c r="F229" s="9">
        <f t="shared" si="18"/>
        <v>0</v>
      </c>
      <c r="G229" s="24"/>
      <c r="I229" s="25"/>
      <c r="J229" s="25"/>
    </row>
    <row r="230" spans="1:10" ht="20.25" x14ac:dyDescent="0.25">
      <c r="A230" s="23"/>
      <c r="B230" s="11" t="s">
        <v>58</v>
      </c>
      <c r="C230" s="26">
        <v>1</v>
      </c>
      <c r="D230" s="27" t="s">
        <v>57</v>
      </c>
      <c r="E230" s="16"/>
      <c r="F230" s="9">
        <f t="shared" si="18"/>
        <v>0</v>
      </c>
      <c r="G230" s="24"/>
      <c r="I230" s="25"/>
      <c r="J230" s="25"/>
    </row>
    <row r="231" spans="1:10" ht="20.25" x14ac:dyDescent="0.25">
      <c r="A231" s="23"/>
      <c r="B231" s="11" t="s">
        <v>59</v>
      </c>
      <c r="C231" s="9">
        <v>1</v>
      </c>
      <c r="D231" s="27" t="s">
        <v>57</v>
      </c>
      <c r="E231" s="16"/>
      <c r="F231" s="9">
        <f t="shared" si="18"/>
        <v>0</v>
      </c>
      <c r="G231" s="24"/>
      <c r="I231" s="25"/>
      <c r="J231" s="25"/>
    </row>
    <row r="232" spans="1:10" ht="20.25" x14ac:dyDescent="0.25">
      <c r="A232" s="23"/>
      <c r="B232" s="11" t="s">
        <v>56</v>
      </c>
      <c r="C232" s="26">
        <v>1</v>
      </c>
      <c r="D232" s="27" t="s">
        <v>57</v>
      </c>
      <c r="E232" s="16"/>
      <c r="F232" s="9">
        <f t="shared" si="18"/>
        <v>0</v>
      </c>
      <c r="G232" s="24"/>
      <c r="I232" s="25"/>
      <c r="J232" s="25"/>
    </row>
    <row r="233" spans="1:10" x14ac:dyDescent="0.25">
      <c r="A233" s="23">
        <f>A229+0.01</f>
        <v>13.249999999999995</v>
      </c>
      <c r="B233" s="11" t="s">
        <v>91</v>
      </c>
      <c r="C233" s="9">
        <v>1</v>
      </c>
      <c r="D233" s="14" t="s">
        <v>43</v>
      </c>
      <c r="E233" s="16"/>
      <c r="F233" s="9">
        <f t="shared" si="18"/>
        <v>0</v>
      </c>
      <c r="G233" s="24">
        <f>SUM(F206:F233)</f>
        <v>0</v>
      </c>
      <c r="I233" s="25"/>
      <c r="J233" s="25"/>
    </row>
    <row r="234" spans="1:10" x14ac:dyDescent="0.25">
      <c r="A234" s="35"/>
      <c r="B234" s="36"/>
      <c r="C234" s="9"/>
      <c r="D234" s="10"/>
      <c r="E234" s="16"/>
      <c r="F234" s="9">
        <f t="shared" si="18"/>
        <v>0</v>
      </c>
      <c r="G234" s="24"/>
      <c r="I234" s="25"/>
      <c r="J234" s="25"/>
    </row>
    <row r="235" spans="1:10" hidden="1" x14ac:dyDescent="0.25">
      <c r="A235" s="20">
        <v>14</v>
      </c>
      <c r="B235" s="36" t="s">
        <v>147</v>
      </c>
      <c r="C235" s="9"/>
      <c r="D235" s="10"/>
      <c r="E235" s="16"/>
      <c r="F235" s="9">
        <f t="shared" si="18"/>
        <v>0</v>
      </c>
      <c r="G235" s="24"/>
      <c r="I235" s="25"/>
      <c r="J235" s="25"/>
    </row>
    <row r="236" spans="1:10" ht="36" hidden="1" x14ac:dyDescent="0.25">
      <c r="A236" s="31">
        <v>14.01</v>
      </c>
      <c r="B236" s="32" t="s">
        <v>148</v>
      </c>
      <c r="C236" s="13">
        <v>1</v>
      </c>
      <c r="D236" s="14" t="s">
        <v>149</v>
      </c>
      <c r="E236" s="15"/>
      <c r="F236" s="13"/>
      <c r="G236" s="24"/>
      <c r="I236" s="25"/>
      <c r="J236" s="25"/>
    </row>
    <row r="237" spans="1:10" hidden="1" x14ac:dyDescent="0.25">
      <c r="A237" s="31">
        <f t="shared" ref="A237:A259" si="21">A236+0.01</f>
        <v>14.02</v>
      </c>
      <c r="B237" s="32" t="s">
        <v>150</v>
      </c>
      <c r="C237" s="9">
        <v>1</v>
      </c>
      <c r="D237" s="10" t="s">
        <v>149</v>
      </c>
      <c r="E237" s="16"/>
      <c r="F237" s="9"/>
      <c r="G237" s="24"/>
      <c r="I237" s="25"/>
      <c r="J237" s="25"/>
    </row>
    <row r="238" spans="1:10" hidden="1" x14ac:dyDescent="0.25">
      <c r="A238" s="31">
        <f t="shared" si="21"/>
        <v>14.03</v>
      </c>
      <c r="B238" s="32" t="s">
        <v>151</v>
      </c>
      <c r="C238" s="9">
        <v>1</v>
      </c>
      <c r="D238" s="10" t="s">
        <v>149</v>
      </c>
      <c r="E238" s="16"/>
      <c r="F238" s="9"/>
      <c r="G238" s="24"/>
      <c r="I238" s="25"/>
      <c r="J238" s="25"/>
    </row>
    <row r="239" spans="1:10" ht="90" hidden="1" x14ac:dyDescent="0.2">
      <c r="A239" s="48">
        <f t="shared" si="21"/>
        <v>14.04</v>
      </c>
      <c r="B239" s="12" t="s">
        <v>152</v>
      </c>
      <c r="C239" s="13">
        <v>1</v>
      </c>
      <c r="D239" s="14" t="s">
        <v>149</v>
      </c>
      <c r="E239" s="15"/>
      <c r="F239" s="13"/>
      <c r="G239" s="22"/>
      <c r="I239" s="25"/>
      <c r="J239" s="25"/>
    </row>
    <row r="240" spans="1:10" hidden="1" x14ac:dyDescent="0.25">
      <c r="A240" s="31">
        <f t="shared" si="21"/>
        <v>14.049999999999999</v>
      </c>
      <c r="B240" s="32" t="s">
        <v>153</v>
      </c>
      <c r="C240" s="9">
        <v>2</v>
      </c>
      <c r="D240" s="10" t="s">
        <v>149</v>
      </c>
      <c r="E240" s="16"/>
      <c r="F240" s="9"/>
      <c r="G240" s="24"/>
      <c r="I240" s="25"/>
      <c r="J240" s="25"/>
    </row>
    <row r="241" spans="1:10" ht="36" hidden="1" x14ac:dyDescent="0.25">
      <c r="A241" s="31">
        <f t="shared" si="21"/>
        <v>14.059999999999999</v>
      </c>
      <c r="B241" s="32" t="s">
        <v>144</v>
      </c>
      <c r="C241" s="9">
        <v>4</v>
      </c>
      <c r="D241" s="10" t="s">
        <v>149</v>
      </c>
      <c r="E241" s="16"/>
      <c r="F241" s="9"/>
      <c r="G241" s="24"/>
      <c r="I241" s="25"/>
      <c r="J241" s="25"/>
    </row>
    <row r="242" spans="1:10" ht="36" hidden="1" x14ac:dyDescent="0.25">
      <c r="A242" s="31">
        <f t="shared" si="21"/>
        <v>14.069999999999999</v>
      </c>
      <c r="B242" s="32" t="s">
        <v>154</v>
      </c>
      <c r="C242" s="9">
        <v>2</v>
      </c>
      <c r="D242" s="10" t="s">
        <v>149</v>
      </c>
      <c r="E242" s="16"/>
      <c r="F242" s="9"/>
      <c r="G242" s="24"/>
      <c r="I242" s="25"/>
      <c r="J242" s="25"/>
    </row>
    <row r="243" spans="1:10" ht="36" hidden="1" x14ac:dyDescent="0.2">
      <c r="A243" s="48">
        <f t="shared" si="21"/>
        <v>14.079999999999998</v>
      </c>
      <c r="B243" s="12" t="s">
        <v>155</v>
      </c>
      <c r="C243" s="13">
        <v>1</v>
      </c>
      <c r="D243" s="14" t="s">
        <v>149</v>
      </c>
      <c r="E243" s="15"/>
      <c r="F243" s="13"/>
      <c r="G243" s="22"/>
      <c r="I243" s="25"/>
      <c r="J243" s="25"/>
    </row>
    <row r="244" spans="1:10" hidden="1" x14ac:dyDescent="0.25">
      <c r="A244" s="31">
        <f t="shared" si="21"/>
        <v>14.089999999999998</v>
      </c>
      <c r="B244" s="32" t="s">
        <v>156</v>
      </c>
      <c r="C244" s="9">
        <v>2</v>
      </c>
      <c r="D244" s="10" t="s">
        <v>149</v>
      </c>
      <c r="E244" s="16"/>
      <c r="F244" s="9"/>
      <c r="G244" s="24"/>
      <c r="I244" s="25"/>
      <c r="J244" s="25"/>
    </row>
    <row r="245" spans="1:10" hidden="1" x14ac:dyDescent="0.25">
      <c r="A245" s="31">
        <f t="shared" si="21"/>
        <v>14.099999999999998</v>
      </c>
      <c r="B245" s="32" t="s">
        <v>157</v>
      </c>
      <c r="C245" s="9">
        <v>1</v>
      </c>
      <c r="D245" s="10" t="s">
        <v>149</v>
      </c>
      <c r="E245" s="16"/>
      <c r="F245" s="9"/>
      <c r="G245" s="24"/>
      <c r="I245" s="25"/>
      <c r="J245" s="25"/>
    </row>
    <row r="246" spans="1:10" ht="36" hidden="1" x14ac:dyDescent="0.25">
      <c r="A246" s="31">
        <f t="shared" si="21"/>
        <v>14.109999999999998</v>
      </c>
      <c r="B246" s="32" t="s">
        <v>103</v>
      </c>
      <c r="C246" s="9">
        <v>4</v>
      </c>
      <c r="D246" s="10" t="s">
        <v>149</v>
      </c>
      <c r="E246" s="16"/>
      <c r="F246" s="9"/>
      <c r="G246" s="24"/>
      <c r="I246" s="25"/>
      <c r="J246" s="25"/>
    </row>
    <row r="247" spans="1:10" ht="36" hidden="1" x14ac:dyDescent="0.25">
      <c r="A247" s="31">
        <f t="shared" si="21"/>
        <v>14.119999999999997</v>
      </c>
      <c r="B247" s="32" t="s">
        <v>122</v>
      </c>
      <c r="C247" s="9">
        <v>2</v>
      </c>
      <c r="D247" s="10" t="s">
        <v>149</v>
      </c>
      <c r="E247" s="16"/>
      <c r="F247" s="9"/>
      <c r="G247" s="24"/>
      <c r="I247" s="25"/>
      <c r="J247" s="25"/>
    </row>
    <row r="248" spans="1:10" hidden="1" x14ac:dyDescent="0.25">
      <c r="A248" s="31">
        <f t="shared" si="21"/>
        <v>14.129999999999997</v>
      </c>
      <c r="B248" s="32" t="s">
        <v>158</v>
      </c>
      <c r="C248" s="9">
        <v>2</v>
      </c>
      <c r="D248" s="10" t="s">
        <v>149</v>
      </c>
      <c r="E248" s="16"/>
      <c r="F248" s="9"/>
      <c r="G248" s="24"/>
      <c r="I248" s="25"/>
      <c r="J248" s="25"/>
    </row>
    <row r="249" spans="1:10" ht="36" hidden="1" x14ac:dyDescent="0.25">
      <c r="A249" s="31">
        <f t="shared" si="21"/>
        <v>14.139999999999997</v>
      </c>
      <c r="B249" s="12" t="s">
        <v>70</v>
      </c>
      <c r="C249" s="13">
        <v>4</v>
      </c>
      <c r="D249" s="14" t="s">
        <v>149</v>
      </c>
      <c r="E249" s="15"/>
      <c r="F249" s="13"/>
      <c r="G249" s="24"/>
      <c r="I249" s="25"/>
      <c r="J249" s="25"/>
    </row>
    <row r="250" spans="1:10" hidden="1" x14ac:dyDescent="0.25">
      <c r="A250" s="31">
        <f t="shared" si="21"/>
        <v>14.149999999999997</v>
      </c>
      <c r="B250" s="32" t="s">
        <v>159</v>
      </c>
      <c r="C250" s="9">
        <f>20+((19/3.28)*2)</f>
        <v>31.585365853658537</v>
      </c>
      <c r="D250" s="10" t="s">
        <v>160</v>
      </c>
      <c r="E250" s="16"/>
      <c r="F250" s="9"/>
      <c r="G250" s="24"/>
      <c r="I250" s="25"/>
      <c r="J250" s="25"/>
    </row>
    <row r="251" spans="1:10" hidden="1" x14ac:dyDescent="0.25">
      <c r="A251" s="31">
        <f t="shared" si="21"/>
        <v>14.159999999999997</v>
      </c>
      <c r="B251" s="32" t="s">
        <v>134</v>
      </c>
      <c r="C251" s="9">
        <v>2</v>
      </c>
      <c r="D251" s="10" t="s">
        <v>160</v>
      </c>
      <c r="E251" s="16"/>
      <c r="F251" s="9"/>
      <c r="G251" s="24"/>
      <c r="I251" s="25"/>
      <c r="J251" s="25"/>
    </row>
    <row r="252" spans="1:10" hidden="1" x14ac:dyDescent="0.25">
      <c r="A252" s="31">
        <f t="shared" si="21"/>
        <v>14.169999999999996</v>
      </c>
      <c r="B252" s="32" t="s">
        <v>53</v>
      </c>
      <c r="C252" s="9">
        <v>1</v>
      </c>
      <c r="D252" s="10" t="s">
        <v>160</v>
      </c>
      <c r="E252" s="16"/>
      <c r="F252" s="9"/>
      <c r="G252" s="24"/>
      <c r="I252" s="25"/>
      <c r="J252" s="25"/>
    </row>
    <row r="253" spans="1:10" ht="36" hidden="1" x14ac:dyDescent="0.25">
      <c r="A253" s="31">
        <f t="shared" si="21"/>
        <v>14.179999999999996</v>
      </c>
      <c r="B253" s="32" t="s">
        <v>161</v>
      </c>
      <c r="C253" s="9">
        <v>1</v>
      </c>
      <c r="D253" s="10" t="s">
        <v>43</v>
      </c>
      <c r="E253" s="16"/>
      <c r="F253" s="9"/>
      <c r="G253" s="49"/>
      <c r="I253" s="25"/>
      <c r="J253" s="25"/>
    </row>
    <row r="254" spans="1:10" hidden="1" x14ac:dyDescent="0.25">
      <c r="A254" s="31">
        <f t="shared" si="21"/>
        <v>14.189999999999996</v>
      </c>
      <c r="B254" s="32" t="s">
        <v>56</v>
      </c>
      <c r="C254" s="9">
        <v>1</v>
      </c>
      <c r="D254" s="10" t="s">
        <v>43</v>
      </c>
      <c r="E254" s="16"/>
      <c r="F254" s="9"/>
      <c r="G254" s="49"/>
      <c r="I254" s="25"/>
      <c r="J254" s="25"/>
    </row>
    <row r="255" spans="1:10" ht="36" hidden="1" x14ac:dyDescent="0.25">
      <c r="A255" s="31">
        <f t="shared" si="21"/>
        <v>14.199999999999996</v>
      </c>
      <c r="B255" s="32" t="s">
        <v>162</v>
      </c>
      <c r="C255" s="9">
        <v>1</v>
      </c>
      <c r="D255" s="10" t="s">
        <v>43</v>
      </c>
      <c r="E255" s="16"/>
      <c r="F255" s="9"/>
      <c r="G255" s="49"/>
      <c r="I255" s="25"/>
      <c r="J255" s="25"/>
    </row>
    <row r="256" spans="1:10" hidden="1" x14ac:dyDescent="0.25">
      <c r="A256" s="31">
        <f t="shared" si="21"/>
        <v>14.209999999999996</v>
      </c>
      <c r="B256" s="32" t="s">
        <v>58</v>
      </c>
      <c r="C256" s="9">
        <v>1</v>
      </c>
      <c r="D256" s="10" t="s">
        <v>43</v>
      </c>
      <c r="E256" s="16"/>
      <c r="F256" s="9"/>
      <c r="G256" s="49"/>
      <c r="I256" s="25"/>
      <c r="J256" s="25"/>
    </row>
    <row r="257" spans="1:10" hidden="1" x14ac:dyDescent="0.25">
      <c r="A257" s="31">
        <f t="shared" si="21"/>
        <v>14.219999999999995</v>
      </c>
      <c r="B257" s="32" t="s">
        <v>163</v>
      </c>
      <c r="C257" s="9">
        <v>1</v>
      </c>
      <c r="D257" s="10" t="s">
        <v>43</v>
      </c>
      <c r="E257" s="16"/>
      <c r="F257" s="9"/>
      <c r="G257" s="49"/>
      <c r="I257" s="25"/>
      <c r="J257" s="25"/>
    </row>
    <row r="258" spans="1:10" hidden="1" x14ac:dyDescent="0.25">
      <c r="A258" s="31">
        <f t="shared" si="21"/>
        <v>14.229999999999995</v>
      </c>
      <c r="B258" s="32" t="s">
        <v>164</v>
      </c>
      <c r="C258" s="9">
        <v>1</v>
      </c>
      <c r="D258" s="10" t="s">
        <v>43</v>
      </c>
      <c r="E258" s="16"/>
      <c r="F258" s="9"/>
      <c r="G258" s="49"/>
      <c r="I258" s="25"/>
      <c r="J258" s="25"/>
    </row>
    <row r="259" spans="1:10" hidden="1" x14ac:dyDescent="0.25">
      <c r="A259" s="31">
        <f t="shared" si="21"/>
        <v>14.239999999999995</v>
      </c>
      <c r="B259" s="32" t="s">
        <v>91</v>
      </c>
      <c r="C259" s="9">
        <v>1</v>
      </c>
      <c r="D259" s="10" t="s">
        <v>149</v>
      </c>
      <c r="E259" s="16"/>
      <c r="F259" s="9"/>
      <c r="G259" s="49">
        <f>SUM(F236:F259)</f>
        <v>0</v>
      </c>
      <c r="I259" s="25"/>
      <c r="J259" s="25"/>
    </row>
    <row r="260" spans="1:10" hidden="1" x14ac:dyDescent="0.25">
      <c r="A260" s="35"/>
      <c r="B260" s="50"/>
      <c r="C260" s="9"/>
      <c r="D260" s="10"/>
      <c r="E260" s="16"/>
      <c r="F260" s="9"/>
      <c r="G260" s="49"/>
      <c r="I260" s="25"/>
      <c r="J260" s="25"/>
    </row>
    <row r="261" spans="1:10" ht="36" x14ac:dyDescent="0.25">
      <c r="A261" s="20" t="s">
        <v>165</v>
      </c>
      <c r="B261" s="36" t="s">
        <v>166</v>
      </c>
      <c r="C261" s="9"/>
      <c r="D261" s="10"/>
      <c r="E261" s="16"/>
      <c r="F261" s="9"/>
      <c r="G261" s="49"/>
      <c r="I261" s="25"/>
      <c r="J261" s="25"/>
    </row>
    <row r="262" spans="1:10" x14ac:dyDescent="0.25">
      <c r="A262" s="51" t="s">
        <v>167</v>
      </c>
      <c r="B262" s="50" t="s">
        <v>168</v>
      </c>
      <c r="C262" s="9">
        <f>+C264</f>
        <v>452</v>
      </c>
      <c r="D262" s="10" t="s">
        <v>54</v>
      </c>
      <c r="E262" s="16"/>
      <c r="F262" s="9">
        <f t="shared" ref="F262:F265" si="22">+C262*E262</f>
        <v>0</v>
      </c>
      <c r="G262" s="49"/>
      <c r="I262" s="25"/>
      <c r="J262" s="25"/>
    </row>
    <row r="263" spans="1:10" x14ac:dyDescent="0.25">
      <c r="A263" s="51">
        <f t="shared" ref="A263:A273" si="23">A262+0.01</f>
        <v>15.02</v>
      </c>
      <c r="B263" s="50" t="s">
        <v>169</v>
      </c>
      <c r="C263" s="9">
        <v>394</v>
      </c>
      <c r="D263" s="10" t="s">
        <v>34</v>
      </c>
      <c r="E263" s="16"/>
      <c r="F263" s="9">
        <f t="shared" si="22"/>
        <v>0</v>
      </c>
      <c r="G263" s="49"/>
      <c r="I263" s="25"/>
      <c r="J263" s="25"/>
    </row>
    <row r="264" spans="1:10" x14ac:dyDescent="0.25">
      <c r="A264" s="51">
        <f t="shared" si="23"/>
        <v>15.03</v>
      </c>
      <c r="B264" s="50" t="s">
        <v>170</v>
      </c>
      <c r="C264" s="9">
        <v>452</v>
      </c>
      <c r="D264" s="10" t="s">
        <v>34</v>
      </c>
      <c r="E264" s="16"/>
      <c r="F264" s="9"/>
      <c r="G264" s="49"/>
      <c r="I264" s="25"/>
      <c r="J264" s="25"/>
    </row>
    <row r="265" spans="1:10" x14ac:dyDescent="0.25">
      <c r="A265" s="51">
        <f t="shared" si="23"/>
        <v>15.04</v>
      </c>
      <c r="B265" s="50" t="s">
        <v>171</v>
      </c>
      <c r="C265" s="9">
        <v>33</v>
      </c>
      <c r="D265" s="10" t="s">
        <v>34</v>
      </c>
      <c r="E265" s="16"/>
      <c r="F265" s="9">
        <f t="shared" si="22"/>
        <v>0</v>
      </c>
      <c r="G265" s="49"/>
      <c r="I265" s="25"/>
      <c r="J265" s="25"/>
    </row>
    <row r="266" spans="1:10" x14ac:dyDescent="0.25">
      <c r="A266" s="51">
        <f t="shared" si="23"/>
        <v>15.049999999999999</v>
      </c>
      <c r="B266" s="50" t="s">
        <v>38</v>
      </c>
      <c r="C266" s="9">
        <v>512</v>
      </c>
      <c r="D266" s="10" t="s">
        <v>34</v>
      </c>
      <c r="E266" s="16"/>
      <c r="F266" s="9">
        <f t="shared" ref="F266:F268" si="24">ROUND(C266*E266,2)</f>
        <v>0</v>
      </c>
      <c r="G266" s="49"/>
      <c r="I266" s="25"/>
      <c r="J266" s="25"/>
    </row>
    <row r="267" spans="1:10" x14ac:dyDescent="0.25">
      <c r="A267" s="51">
        <f t="shared" si="23"/>
        <v>15.059999999999999</v>
      </c>
      <c r="B267" s="50" t="s">
        <v>172</v>
      </c>
      <c r="C267" s="9">
        <v>438</v>
      </c>
      <c r="D267" s="10" t="s">
        <v>54</v>
      </c>
      <c r="E267" s="16"/>
      <c r="F267" s="9">
        <f t="shared" si="24"/>
        <v>0</v>
      </c>
      <c r="G267" s="49"/>
      <c r="I267" s="25"/>
      <c r="J267" s="25"/>
    </row>
    <row r="268" spans="1:10" x14ac:dyDescent="0.25">
      <c r="A268" s="51">
        <f t="shared" si="23"/>
        <v>15.069999999999999</v>
      </c>
      <c r="B268" s="50" t="s">
        <v>173</v>
      </c>
      <c r="C268" s="9">
        <v>438</v>
      </c>
      <c r="D268" s="10" t="s">
        <v>54</v>
      </c>
      <c r="E268" s="16"/>
      <c r="F268" s="9">
        <f t="shared" si="24"/>
        <v>0</v>
      </c>
      <c r="G268" s="49"/>
      <c r="I268" s="25"/>
      <c r="J268" s="25"/>
    </row>
    <row r="269" spans="1:10" x14ac:dyDescent="0.25">
      <c r="A269" s="51">
        <f t="shared" si="23"/>
        <v>15.079999999999998</v>
      </c>
      <c r="B269" s="50" t="s">
        <v>174</v>
      </c>
      <c r="C269" s="9">
        <v>600</v>
      </c>
      <c r="D269" s="10" t="s">
        <v>54</v>
      </c>
      <c r="E269" s="16"/>
      <c r="F269" s="9">
        <f t="shared" ref="F269:F273" si="25">+C269*E269</f>
        <v>0</v>
      </c>
      <c r="G269" s="49"/>
      <c r="I269" s="25"/>
      <c r="J269" s="25"/>
    </row>
    <row r="270" spans="1:10" ht="36" x14ac:dyDescent="0.25">
      <c r="A270" s="51">
        <f t="shared" si="23"/>
        <v>15.089999999999998</v>
      </c>
      <c r="B270" s="11" t="s">
        <v>37</v>
      </c>
      <c r="C270" s="9">
        <v>68</v>
      </c>
      <c r="D270" s="10" t="s">
        <v>34</v>
      </c>
      <c r="E270" s="16"/>
      <c r="F270" s="9">
        <f t="shared" si="25"/>
        <v>0</v>
      </c>
      <c r="G270" s="49"/>
      <c r="I270" s="25"/>
      <c r="J270" s="25"/>
    </row>
    <row r="271" spans="1:10" ht="36" x14ac:dyDescent="0.25">
      <c r="A271" s="51">
        <f t="shared" si="23"/>
        <v>15.099999999999998</v>
      </c>
      <c r="B271" s="11" t="s">
        <v>32</v>
      </c>
      <c r="C271" s="9">
        <v>225</v>
      </c>
      <c r="D271" s="10" t="s">
        <v>31</v>
      </c>
      <c r="E271" s="16"/>
      <c r="F271" s="9">
        <f t="shared" si="25"/>
        <v>0</v>
      </c>
      <c r="I271" s="25"/>
      <c r="J271" s="25"/>
    </row>
    <row r="272" spans="1:10" ht="20.25" x14ac:dyDescent="0.25">
      <c r="A272" s="51">
        <f t="shared" si="23"/>
        <v>15.109999999999998</v>
      </c>
      <c r="B272" s="11" t="s">
        <v>59</v>
      </c>
      <c r="C272" s="9">
        <v>1</v>
      </c>
      <c r="D272" s="27" t="s">
        <v>57</v>
      </c>
      <c r="E272" s="16"/>
      <c r="F272" s="9">
        <f t="shared" si="25"/>
        <v>0</v>
      </c>
      <c r="G272" s="49"/>
      <c r="I272" s="25"/>
      <c r="J272" s="25"/>
    </row>
    <row r="273" spans="1:10" ht="20.25" x14ac:dyDescent="0.25">
      <c r="A273" s="51">
        <f t="shared" si="23"/>
        <v>15.119999999999997</v>
      </c>
      <c r="B273" s="11" t="s">
        <v>56</v>
      </c>
      <c r="C273" s="26">
        <f>+C267</f>
        <v>438</v>
      </c>
      <c r="D273" s="27" t="s">
        <v>57</v>
      </c>
      <c r="E273" s="16"/>
      <c r="F273" s="9">
        <f t="shared" si="25"/>
        <v>0</v>
      </c>
      <c r="G273" s="49">
        <f>SUM(F262:F273)</f>
        <v>0</v>
      </c>
      <c r="I273" s="25"/>
      <c r="J273" s="25"/>
    </row>
    <row r="274" spans="1:10" hidden="1" x14ac:dyDescent="0.25">
      <c r="A274" s="35" t="s">
        <v>175</v>
      </c>
      <c r="B274" s="36" t="s">
        <v>176</v>
      </c>
      <c r="C274" s="9"/>
      <c r="D274" s="10"/>
      <c r="E274" s="16"/>
      <c r="F274" s="9"/>
      <c r="G274" s="49"/>
      <c r="I274" s="25"/>
      <c r="J274" s="25"/>
    </row>
    <row r="275" spans="1:10" ht="36" hidden="1" x14ac:dyDescent="0.25">
      <c r="A275" s="34" t="s">
        <v>177</v>
      </c>
      <c r="B275" s="11" t="s">
        <v>148</v>
      </c>
      <c r="C275" s="13">
        <v>1</v>
      </c>
      <c r="D275" s="14" t="s">
        <v>149</v>
      </c>
      <c r="E275" s="15"/>
      <c r="F275" s="13"/>
      <c r="G275" s="49"/>
      <c r="I275" s="25"/>
      <c r="J275" s="25"/>
    </row>
    <row r="276" spans="1:10" hidden="1" x14ac:dyDescent="0.25">
      <c r="A276" s="23">
        <f t="shared" ref="A276:A301" si="26">A275+0.01</f>
        <v>16.020000000000003</v>
      </c>
      <c r="B276" s="11" t="s">
        <v>178</v>
      </c>
      <c r="C276" s="9">
        <v>1</v>
      </c>
      <c r="D276" s="10" t="s">
        <v>149</v>
      </c>
      <c r="E276" s="16"/>
      <c r="F276" s="13"/>
      <c r="G276" s="49"/>
      <c r="I276" s="25"/>
      <c r="J276" s="25"/>
    </row>
    <row r="277" spans="1:10" hidden="1" x14ac:dyDescent="0.25">
      <c r="A277" s="23">
        <f t="shared" si="26"/>
        <v>16.030000000000005</v>
      </c>
      <c r="B277" s="11" t="s">
        <v>179</v>
      </c>
      <c r="C277" s="9">
        <v>1</v>
      </c>
      <c r="D277" s="10" t="s">
        <v>149</v>
      </c>
      <c r="E277" s="16"/>
      <c r="F277" s="13"/>
      <c r="G277" s="49"/>
      <c r="I277" s="25"/>
      <c r="J277" s="25"/>
    </row>
    <row r="278" spans="1:10" hidden="1" x14ac:dyDescent="0.25">
      <c r="A278" s="23">
        <f t="shared" si="26"/>
        <v>16.040000000000006</v>
      </c>
      <c r="B278" s="11" t="s">
        <v>180</v>
      </c>
      <c r="C278" s="9">
        <v>1</v>
      </c>
      <c r="D278" s="10" t="s">
        <v>149</v>
      </c>
      <c r="E278" s="16"/>
      <c r="F278" s="13"/>
      <c r="G278" s="49"/>
      <c r="I278" s="25"/>
      <c r="J278" s="25"/>
    </row>
    <row r="279" spans="1:10" hidden="1" x14ac:dyDescent="0.25">
      <c r="A279" s="23">
        <f t="shared" si="26"/>
        <v>16.050000000000008</v>
      </c>
      <c r="B279" s="11" t="s">
        <v>181</v>
      </c>
      <c r="C279" s="9">
        <v>1</v>
      </c>
      <c r="D279" s="10" t="s">
        <v>149</v>
      </c>
      <c r="E279" s="16"/>
      <c r="F279" s="9"/>
      <c r="G279" s="49"/>
      <c r="I279" s="25"/>
      <c r="J279" s="25"/>
    </row>
    <row r="280" spans="1:10" hidden="1" x14ac:dyDescent="0.25">
      <c r="A280" s="23">
        <f t="shared" si="26"/>
        <v>16.060000000000009</v>
      </c>
      <c r="B280" s="11" t="s">
        <v>153</v>
      </c>
      <c r="C280" s="9">
        <v>9</v>
      </c>
      <c r="D280" s="10" t="s">
        <v>149</v>
      </c>
      <c r="E280" s="16"/>
      <c r="F280" s="9"/>
      <c r="G280" s="49"/>
      <c r="I280" s="25"/>
      <c r="J280" s="25"/>
    </row>
    <row r="281" spans="1:10" ht="36" hidden="1" x14ac:dyDescent="0.25">
      <c r="A281" s="23">
        <f t="shared" si="26"/>
        <v>16.070000000000011</v>
      </c>
      <c r="B281" s="11" t="s">
        <v>154</v>
      </c>
      <c r="C281" s="9">
        <v>4</v>
      </c>
      <c r="D281" s="10" t="s">
        <v>149</v>
      </c>
      <c r="E281" s="16"/>
      <c r="F281" s="9"/>
      <c r="G281" s="49"/>
      <c r="I281" s="25"/>
      <c r="J281" s="25"/>
    </row>
    <row r="282" spans="1:10" ht="36" hidden="1" x14ac:dyDescent="0.25">
      <c r="A282" s="23">
        <f t="shared" si="26"/>
        <v>16.080000000000013</v>
      </c>
      <c r="B282" s="11" t="s">
        <v>116</v>
      </c>
      <c r="C282" s="9">
        <v>4</v>
      </c>
      <c r="D282" s="10" t="s">
        <v>149</v>
      </c>
      <c r="E282" s="16"/>
      <c r="F282" s="9"/>
      <c r="G282" s="49"/>
      <c r="I282" s="25"/>
      <c r="J282" s="25"/>
    </row>
    <row r="283" spans="1:10" ht="36" hidden="1" x14ac:dyDescent="0.25">
      <c r="A283" s="52">
        <f t="shared" si="26"/>
        <v>16.090000000000014</v>
      </c>
      <c r="B283" s="30" t="s">
        <v>155</v>
      </c>
      <c r="C283" s="9">
        <v>1</v>
      </c>
      <c r="D283" s="10" t="s">
        <v>149</v>
      </c>
      <c r="E283" s="16"/>
      <c r="F283" s="9"/>
      <c r="G283" s="49"/>
      <c r="I283" s="25"/>
      <c r="J283" s="25"/>
    </row>
    <row r="284" spans="1:10" ht="36" hidden="1" x14ac:dyDescent="0.25">
      <c r="A284" s="23">
        <f t="shared" si="26"/>
        <v>16.100000000000016</v>
      </c>
      <c r="B284" s="11" t="s">
        <v>122</v>
      </c>
      <c r="C284" s="9">
        <v>1</v>
      </c>
      <c r="D284" s="10" t="s">
        <v>149</v>
      </c>
      <c r="E284" s="16"/>
      <c r="F284" s="9"/>
      <c r="G284" s="49"/>
      <c r="I284" s="25"/>
      <c r="J284" s="25"/>
    </row>
    <row r="285" spans="1:10" hidden="1" x14ac:dyDescent="0.25">
      <c r="A285" s="23">
        <f t="shared" si="26"/>
        <v>16.110000000000017</v>
      </c>
      <c r="B285" s="11" t="s">
        <v>182</v>
      </c>
      <c r="C285" s="9">
        <v>2</v>
      </c>
      <c r="D285" s="10" t="s">
        <v>149</v>
      </c>
      <c r="E285" s="16"/>
      <c r="F285" s="9"/>
      <c r="G285" s="49"/>
      <c r="I285" s="25"/>
      <c r="J285" s="25"/>
    </row>
    <row r="286" spans="1:10" hidden="1" x14ac:dyDescent="0.25">
      <c r="A286" s="23">
        <f t="shared" si="26"/>
        <v>16.120000000000019</v>
      </c>
      <c r="B286" s="11" t="s">
        <v>183</v>
      </c>
      <c r="C286" s="9">
        <v>3</v>
      </c>
      <c r="D286" s="10" t="s">
        <v>149</v>
      </c>
      <c r="E286" s="16"/>
      <c r="F286" s="9"/>
      <c r="G286" s="49"/>
      <c r="I286" s="25"/>
      <c r="J286" s="25"/>
    </row>
    <row r="287" spans="1:10" hidden="1" x14ac:dyDescent="0.25">
      <c r="A287" s="23">
        <f t="shared" si="26"/>
        <v>16.13000000000002</v>
      </c>
      <c r="B287" s="11" t="s">
        <v>121</v>
      </c>
      <c r="C287" s="9">
        <v>2</v>
      </c>
      <c r="D287" s="10" t="s">
        <v>149</v>
      </c>
      <c r="E287" s="16"/>
      <c r="F287" s="9"/>
      <c r="G287" s="49"/>
      <c r="I287" s="25"/>
      <c r="J287" s="25"/>
    </row>
    <row r="288" spans="1:10" hidden="1" x14ac:dyDescent="0.25">
      <c r="A288" s="23">
        <f t="shared" si="26"/>
        <v>16.140000000000022</v>
      </c>
      <c r="B288" s="11" t="s">
        <v>68</v>
      </c>
      <c r="C288" s="9">
        <v>4</v>
      </c>
      <c r="D288" s="10" t="s">
        <v>149</v>
      </c>
      <c r="E288" s="16"/>
      <c r="F288" s="9"/>
      <c r="G288" s="49"/>
      <c r="I288" s="25"/>
      <c r="J288" s="25"/>
    </row>
    <row r="289" spans="1:10" ht="90" hidden="1" x14ac:dyDescent="0.25">
      <c r="A289" s="31">
        <f t="shared" si="26"/>
        <v>16.150000000000023</v>
      </c>
      <c r="B289" s="11" t="s">
        <v>152</v>
      </c>
      <c r="C289" s="13">
        <v>1</v>
      </c>
      <c r="D289" s="14" t="s">
        <v>149</v>
      </c>
      <c r="E289" s="15"/>
      <c r="F289" s="13"/>
      <c r="G289" s="49"/>
      <c r="I289" s="25"/>
      <c r="J289" s="25"/>
    </row>
    <row r="290" spans="1:10" hidden="1" x14ac:dyDescent="0.25">
      <c r="A290" s="23">
        <f t="shared" si="26"/>
        <v>16.160000000000025</v>
      </c>
      <c r="B290" s="11" t="s">
        <v>159</v>
      </c>
      <c r="C290" s="9">
        <v>45</v>
      </c>
      <c r="D290" s="10" t="s">
        <v>160</v>
      </c>
      <c r="E290" s="16"/>
      <c r="F290" s="9"/>
      <c r="G290" s="49"/>
      <c r="I290" s="25"/>
      <c r="J290" s="25"/>
    </row>
    <row r="291" spans="1:10" hidden="1" x14ac:dyDescent="0.25">
      <c r="A291" s="23">
        <f t="shared" si="26"/>
        <v>16.170000000000027</v>
      </c>
      <c r="B291" s="11" t="s">
        <v>184</v>
      </c>
      <c r="C291" s="9">
        <v>15</v>
      </c>
      <c r="D291" s="10" t="s">
        <v>160</v>
      </c>
      <c r="E291" s="16"/>
      <c r="F291" s="13"/>
      <c r="G291" s="49"/>
      <c r="I291" s="25"/>
      <c r="J291" s="25"/>
    </row>
    <row r="292" spans="1:10" hidden="1" x14ac:dyDescent="0.25">
      <c r="A292" s="23">
        <f t="shared" si="26"/>
        <v>16.180000000000028</v>
      </c>
      <c r="B292" s="11" t="s">
        <v>185</v>
      </c>
      <c r="C292" s="9">
        <v>3</v>
      </c>
      <c r="D292" s="10" t="s">
        <v>160</v>
      </c>
      <c r="E292" s="16"/>
      <c r="F292" s="13"/>
      <c r="G292" s="49"/>
      <c r="I292" s="25"/>
      <c r="J292" s="25"/>
    </row>
    <row r="293" spans="1:10" ht="36" hidden="1" x14ac:dyDescent="0.25">
      <c r="A293" s="23">
        <f t="shared" si="26"/>
        <v>16.19000000000003</v>
      </c>
      <c r="B293" s="11" t="s">
        <v>70</v>
      </c>
      <c r="C293" s="13">
        <v>5</v>
      </c>
      <c r="D293" s="14" t="s">
        <v>149</v>
      </c>
      <c r="E293" s="15"/>
      <c r="F293" s="13"/>
      <c r="G293" s="49"/>
      <c r="I293" s="25"/>
      <c r="J293" s="25"/>
    </row>
    <row r="294" spans="1:10" hidden="1" x14ac:dyDescent="0.25">
      <c r="A294" s="23">
        <f t="shared" si="26"/>
        <v>16.200000000000031</v>
      </c>
      <c r="B294" s="11" t="s">
        <v>184</v>
      </c>
      <c r="C294" s="9">
        <v>1</v>
      </c>
      <c r="D294" s="10" t="s">
        <v>149</v>
      </c>
      <c r="E294" s="16"/>
      <c r="F294" s="9"/>
      <c r="G294" s="49"/>
      <c r="I294" s="25"/>
      <c r="J294" s="25"/>
    </row>
    <row r="295" spans="1:10" ht="36" hidden="1" x14ac:dyDescent="0.25">
      <c r="A295" s="23">
        <f t="shared" si="26"/>
        <v>16.210000000000033</v>
      </c>
      <c r="B295" s="11" t="s">
        <v>161</v>
      </c>
      <c r="C295" s="9">
        <v>1</v>
      </c>
      <c r="D295" s="10" t="s">
        <v>43</v>
      </c>
      <c r="E295" s="16"/>
      <c r="F295" s="9"/>
      <c r="G295" s="49"/>
      <c r="I295" s="25"/>
      <c r="J295" s="25"/>
    </row>
    <row r="296" spans="1:10" hidden="1" x14ac:dyDescent="0.25">
      <c r="A296" s="23">
        <f t="shared" si="26"/>
        <v>16.220000000000034</v>
      </c>
      <c r="B296" s="11" t="s">
        <v>56</v>
      </c>
      <c r="C296" s="9">
        <v>1</v>
      </c>
      <c r="D296" s="10" t="s">
        <v>43</v>
      </c>
      <c r="E296" s="16"/>
      <c r="F296" s="9"/>
      <c r="G296" s="49"/>
      <c r="I296" s="25"/>
      <c r="J296" s="25"/>
    </row>
    <row r="297" spans="1:10" ht="36" hidden="1" x14ac:dyDescent="0.25">
      <c r="A297" s="23">
        <f t="shared" si="26"/>
        <v>16.230000000000036</v>
      </c>
      <c r="B297" s="11" t="s">
        <v>162</v>
      </c>
      <c r="C297" s="9">
        <v>1</v>
      </c>
      <c r="D297" s="10" t="s">
        <v>43</v>
      </c>
      <c r="E297" s="16"/>
      <c r="F297" s="9"/>
      <c r="G297" s="49"/>
      <c r="I297" s="25"/>
      <c r="J297" s="25"/>
    </row>
    <row r="298" spans="1:10" hidden="1" x14ac:dyDescent="0.25">
      <c r="A298" s="23">
        <f t="shared" si="26"/>
        <v>16.240000000000038</v>
      </c>
      <c r="B298" s="11" t="s">
        <v>58</v>
      </c>
      <c r="C298" s="9">
        <v>1</v>
      </c>
      <c r="D298" s="10" t="s">
        <v>43</v>
      </c>
      <c r="E298" s="16"/>
      <c r="F298" s="9"/>
      <c r="G298" s="49"/>
      <c r="I298" s="25"/>
      <c r="J298" s="25"/>
    </row>
    <row r="299" spans="1:10" hidden="1" x14ac:dyDescent="0.25">
      <c r="A299" s="23">
        <f t="shared" si="26"/>
        <v>16.250000000000039</v>
      </c>
      <c r="B299" s="11" t="s">
        <v>163</v>
      </c>
      <c r="C299" s="9">
        <v>1</v>
      </c>
      <c r="D299" s="10" t="s">
        <v>43</v>
      </c>
      <c r="E299" s="16"/>
      <c r="F299" s="9"/>
      <c r="G299" s="49"/>
      <c r="I299" s="25"/>
      <c r="J299" s="25"/>
    </row>
    <row r="300" spans="1:10" hidden="1" x14ac:dyDescent="0.25">
      <c r="A300" s="23">
        <f t="shared" si="26"/>
        <v>16.260000000000041</v>
      </c>
      <c r="B300" s="11" t="s">
        <v>164</v>
      </c>
      <c r="C300" s="9">
        <v>1</v>
      </c>
      <c r="D300" s="10" t="s">
        <v>43</v>
      </c>
      <c r="E300" s="16"/>
      <c r="F300" s="9"/>
      <c r="G300" s="49"/>
      <c r="I300" s="25"/>
      <c r="J300" s="25"/>
    </row>
    <row r="301" spans="1:10" hidden="1" x14ac:dyDescent="0.25">
      <c r="A301" s="23">
        <f t="shared" si="26"/>
        <v>16.270000000000042</v>
      </c>
      <c r="B301" s="11" t="s">
        <v>91</v>
      </c>
      <c r="C301" s="9">
        <v>1</v>
      </c>
      <c r="D301" s="10" t="s">
        <v>149</v>
      </c>
      <c r="E301" s="16"/>
      <c r="F301" s="9"/>
      <c r="G301" s="49">
        <f>SUM(F275:F301)</f>
        <v>0</v>
      </c>
      <c r="I301" s="25"/>
      <c r="J301" s="25"/>
    </row>
    <row r="302" spans="1:10" x14ac:dyDescent="0.25">
      <c r="A302" s="35"/>
      <c r="B302" s="11"/>
      <c r="C302" s="9"/>
      <c r="D302" s="10"/>
      <c r="E302" s="16"/>
      <c r="F302" s="9"/>
      <c r="G302" s="49"/>
      <c r="I302" s="25"/>
      <c r="J302" s="25"/>
    </row>
    <row r="303" spans="1:10" x14ac:dyDescent="0.25">
      <c r="A303" s="20" t="s">
        <v>186</v>
      </c>
      <c r="B303" s="36" t="s">
        <v>187</v>
      </c>
      <c r="C303" s="9"/>
      <c r="D303" s="10"/>
      <c r="E303" s="16"/>
      <c r="F303" s="9"/>
      <c r="G303" s="49"/>
      <c r="I303" s="25"/>
      <c r="J303" s="25"/>
    </row>
    <row r="304" spans="1:10" x14ac:dyDescent="0.25">
      <c r="A304" s="51" t="s">
        <v>188</v>
      </c>
      <c r="B304" s="11" t="s">
        <v>189</v>
      </c>
      <c r="C304" s="9">
        <v>1</v>
      </c>
      <c r="D304" s="14" t="s">
        <v>43</v>
      </c>
      <c r="E304" s="16"/>
      <c r="F304" s="9">
        <f>+E304*C304</f>
        <v>0</v>
      </c>
      <c r="G304" s="49"/>
      <c r="I304" s="25"/>
      <c r="J304" s="25"/>
    </row>
    <row r="305" spans="1:10" x14ac:dyDescent="0.25">
      <c r="A305" s="51">
        <f t="shared" ref="A305:A306" si="27">A304+0.01</f>
        <v>17.020000000000003</v>
      </c>
      <c r="B305" s="11" t="s">
        <v>51</v>
      </c>
      <c r="C305" s="9">
        <v>1</v>
      </c>
      <c r="D305" s="14" t="s">
        <v>43</v>
      </c>
      <c r="E305" s="16"/>
      <c r="F305" s="9">
        <f>+E305*C305</f>
        <v>0</v>
      </c>
      <c r="G305" s="49"/>
      <c r="I305" s="25"/>
      <c r="J305" s="25"/>
    </row>
    <row r="306" spans="1:10" x14ac:dyDescent="0.25">
      <c r="A306" s="51">
        <f t="shared" si="27"/>
        <v>17.030000000000005</v>
      </c>
      <c r="B306" s="11" t="s">
        <v>53</v>
      </c>
      <c r="C306" s="9">
        <v>1</v>
      </c>
      <c r="D306" s="10" t="s">
        <v>54</v>
      </c>
      <c r="E306" s="16"/>
      <c r="F306" s="9">
        <f>+E306*C306</f>
        <v>0</v>
      </c>
      <c r="I306" s="25"/>
      <c r="J306" s="25"/>
    </row>
    <row r="307" spans="1:10" ht="20.25" x14ac:dyDescent="0.25">
      <c r="A307" s="51"/>
      <c r="B307" s="11" t="s">
        <v>58</v>
      </c>
      <c r="C307" s="26">
        <v>1</v>
      </c>
      <c r="D307" s="27" t="s">
        <v>57</v>
      </c>
      <c r="E307" s="16"/>
      <c r="F307" s="9">
        <f t="shared" ref="F307:F310" si="28">+E307*C307</f>
        <v>0</v>
      </c>
      <c r="I307" s="25"/>
      <c r="J307" s="25"/>
    </row>
    <row r="308" spans="1:10" ht="20.25" x14ac:dyDescent="0.25">
      <c r="A308" s="51"/>
      <c r="B308" s="11" t="s">
        <v>59</v>
      </c>
      <c r="C308" s="9">
        <v>1</v>
      </c>
      <c r="D308" s="27" t="s">
        <v>57</v>
      </c>
      <c r="E308" s="16"/>
      <c r="F308" s="9">
        <f t="shared" si="28"/>
        <v>0</v>
      </c>
      <c r="I308" s="25"/>
      <c r="J308" s="25"/>
    </row>
    <row r="309" spans="1:10" ht="20.25" x14ac:dyDescent="0.25">
      <c r="A309" s="51"/>
      <c r="B309" s="11" t="s">
        <v>56</v>
      </c>
      <c r="C309" s="26">
        <v>1</v>
      </c>
      <c r="D309" s="27" t="s">
        <v>57</v>
      </c>
      <c r="E309" s="16"/>
      <c r="F309" s="9">
        <f t="shared" si="28"/>
        <v>0</v>
      </c>
      <c r="I309" s="25"/>
      <c r="J309" s="25"/>
    </row>
    <row r="310" spans="1:10" x14ac:dyDescent="0.25">
      <c r="A310" s="51">
        <f>A306+0.01</f>
        <v>17.040000000000006</v>
      </c>
      <c r="B310" s="11" t="s">
        <v>91</v>
      </c>
      <c r="C310" s="9">
        <v>1</v>
      </c>
      <c r="D310" s="14" t="s">
        <v>43</v>
      </c>
      <c r="E310" s="16"/>
      <c r="F310" s="9">
        <f t="shared" si="28"/>
        <v>0</v>
      </c>
      <c r="G310" s="49">
        <f>SUM(F304:F310)</f>
        <v>0</v>
      </c>
      <c r="I310" s="25"/>
      <c r="J310" s="25"/>
    </row>
    <row r="311" spans="1:10" x14ac:dyDescent="0.25">
      <c r="A311" s="35"/>
      <c r="B311" s="50"/>
      <c r="C311" s="9"/>
      <c r="D311" s="10"/>
      <c r="E311" s="16"/>
      <c r="F311" s="9"/>
      <c r="G311" s="49"/>
      <c r="I311" s="25"/>
      <c r="J311" s="25"/>
    </row>
    <row r="312" spans="1:10" x14ac:dyDescent="0.25">
      <c r="A312" s="35" t="s">
        <v>190</v>
      </c>
      <c r="B312" s="36" t="s">
        <v>100</v>
      </c>
      <c r="C312" s="9"/>
      <c r="D312" s="10"/>
      <c r="E312" s="16"/>
      <c r="F312" s="9"/>
      <c r="G312" s="49"/>
      <c r="I312" s="25"/>
      <c r="J312" s="25"/>
    </row>
    <row r="313" spans="1:10" x14ac:dyDescent="0.25">
      <c r="A313" s="31" t="s">
        <v>191</v>
      </c>
      <c r="B313" s="11" t="s">
        <v>192</v>
      </c>
      <c r="C313" s="9">
        <v>1</v>
      </c>
      <c r="D313" s="14" t="s">
        <v>43</v>
      </c>
      <c r="E313" s="16"/>
      <c r="F313" s="9">
        <f t="shared" ref="F313:F323" si="29">+E313*C313</f>
        <v>0</v>
      </c>
      <c r="G313" s="49"/>
      <c r="I313" s="25"/>
      <c r="J313" s="25"/>
    </row>
    <row r="314" spans="1:10" x14ac:dyDescent="0.25">
      <c r="A314" s="31">
        <f t="shared" ref="A314:A319" si="30">A313+0.01</f>
        <v>18.020000000000003</v>
      </c>
      <c r="B314" s="11" t="s">
        <v>51</v>
      </c>
      <c r="C314" s="9">
        <v>2</v>
      </c>
      <c r="D314" s="14" t="s">
        <v>43</v>
      </c>
      <c r="E314" s="16"/>
      <c r="F314" s="9">
        <f t="shared" si="29"/>
        <v>0</v>
      </c>
      <c r="G314" s="49"/>
      <c r="I314" s="25"/>
      <c r="J314" s="25"/>
    </row>
    <row r="315" spans="1:10" ht="36" x14ac:dyDescent="0.25">
      <c r="A315" s="31">
        <f t="shared" si="30"/>
        <v>18.030000000000005</v>
      </c>
      <c r="B315" s="32" t="s">
        <v>114</v>
      </c>
      <c r="C315" s="9">
        <v>2</v>
      </c>
      <c r="D315" s="14" t="s">
        <v>43</v>
      </c>
      <c r="E315" s="16"/>
      <c r="F315" s="9">
        <f t="shared" si="29"/>
        <v>0</v>
      </c>
      <c r="G315" s="49"/>
      <c r="I315" s="25"/>
      <c r="J315" s="25"/>
    </row>
    <row r="316" spans="1:10" ht="36" x14ac:dyDescent="0.25">
      <c r="A316" s="31">
        <f>A314+0.01</f>
        <v>18.030000000000005</v>
      </c>
      <c r="B316" s="11" t="s">
        <v>122</v>
      </c>
      <c r="C316" s="9">
        <v>1</v>
      </c>
      <c r="D316" s="14" t="s">
        <v>43</v>
      </c>
      <c r="E316" s="16"/>
      <c r="F316" s="9">
        <f t="shared" si="29"/>
        <v>0</v>
      </c>
      <c r="G316" s="49"/>
      <c r="I316" s="25"/>
      <c r="J316" s="25"/>
    </row>
    <row r="317" spans="1:10" x14ac:dyDescent="0.25">
      <c r="A317" s="31">
        <f t="shared" si="30"/>
        <v>18.040000000000006</v>
      </c>
      <c r="B317" s="11" t="s">
        <v>121</v>
      </c>
      <c r="C317" s="9">
        <v>2</v>
      </c>
      <c r="D317" s="14" t="s">
        <v>43</v>
      </c>
      <c r="E317" s="16"/>
      <c r="F317" s="9">
        <f t="shared" si="29"/>
        <v>0</v>
      </c>
      <c r="G317" s="49"/>
      <c r="I317" s="25"/>
      <c r="J317" s="25"/>
    </row>
    <row r="318" spans="1:10" x14ac:dyDescent="0.25">
      <c r="A318" s="31">
        <f t="shared" si="30"/>
        <v>18.050000000000008</v>
      </c>
      <c r="B318" s="11" t="s">
        <v>53</v>
      </c>
      <c r="C318" s="9">
        <v>2</v>
      </c>
      <c r="D318" s="10" t="s">
        <v>54</v>
      </c>
      <c r="E318" s="16"/>
      <c r="F318" s="9">
        <f t="shared" si="29"/>
        <v>0</v>
      </c>
      <c r="G318" s="49"/>
      <c r="I318" s="25"/>
      <c r="J318" s="25"/>
    </row>
    <row r="319" spans="1:10" x14ac:dyDescent="0.25">
      <c r="A319" s="31">
        <f t="shared" si="30"/>
        <v>18.060000000000009</v>
      </c>
      <c r="B319" s="11" t="s">
        <v>135</v>
      </c>
      <c r="C319" s="9">
        <v>1</v>
      </c>
      <c r="D319" s="14" t="s">
        <v>43</v>
      </c>
      <c r="E319" s="16"/>
      <c r="F319" s="9">
        <f t="shared" si="29"/>
        <v>0</v>
      </c>
      <c r="G319" s="49"/>
      <c r="I319" s="25"/>
      <c r="J319" s="25"/>
    </row>
    <row r="320" spans="1:10" ht="20.25" x14ac:dyDescent="0.25">
      <c r="A320" s="31">
        <f>+A319+0.01</f>
        <v>18.070000000000011</v>
      </c>
      <c r="B320" s="11" t="s">
        <v>58</v>
      </c>
      <c r="C320" s="26">
        <v>1</v>
      </c>
      <c r="D320" s="27" t="s">
        <v>57</v>
      </c>
      <c r="E320" s="16"/>
      <c r="F320" s="9">
        <f t="shared" si="29"/>
        <v>0</v>
      </c>
      <c r="G320" s="49"/>
      <c r="I320" s="25"/>
      <c r="J320" s="25"/>
    </row>
    <row r="321" spans="1:10" ht="20.25" x14ac:dyDescent="0.25">
      <c r="A321" s="31">
        <f t="shared" ref="A321:A323" si="31">+A320+0.01</f>
        <v>18.080000000000013</v>
      </c>
      <c r="B321" s="11" t="s">
        <v>59</v>
      </c>
      <c r="C321" s="9">
        <v>1</v>
      </c>
      <c r="D321" s="27" t="s">
        <v>57</v>
      </c>
      <c r="E321" s="16"/>
      <c r="F321" s="9">
        <f t="shared" si="29"/>
        <v>0</v>
      </c>
      <c r="G321" s="49"/>
      <c r="I321" s="25"/>
      <c r="J321" s="25"/>
    </row>
    <row r="322" spans="1:10" ht="20.25" x14ac:dyDescent="0.25">
      <c r="A322" s="31">
        <f t="shared" si="31"/>
        <v>18.090000000000014</v>
      </c>
      <c r="B322" s="11" t="s">
        <v>56</v>
      </c>
      <c r="C322" s="26">
        <v>1</v>
      </c>
      <c r="D322" s="27" t="s">
        <v>57</v>
      </c>
      <c r="E322" s="16"/>
      <c r="F322" s="9">
        <f t="shared" si="29"/>
        <v>0</v>
      </c>
      <c r="G322" s="49"/>
      <c r="I322" s="25"/>
      <c r="J322" s="25"/>
    </row>
    <row r="323" spans="1:10" x14ac:dyDescent="0.25">
      <c r="A323" s="31">
        <f t="shared" si="31"/>
        <v>18.100000000000016</v>
      </c>
      <c r="B323" s="11" t="s">
        <v>91</v>
      </c>
      <c r="C323" s="9">
        <v>1</v>
      </c>
      <c r="D323" s="14" t="s">
        <v>43</v>
      </c>
      <c r="E323" s="16"/>
      <c r="F323" s="9">
        <f t="shared" si="29"/>
        <v>0</v>
      </c>
      <c r="G323" s="49">
        <f>SUM(F313:F323)</f>
        <v>0</v>
      </c>
      <c r="I323" s="25"/>
      <c r="J323" s="25"/>
    </row>
    <row r="324" spans="1:10" ht="18.75" thickBot="1" x14ac:dyDescent="0.3">
      <c r="A324" s="35"/>
      <c r="B324" s="50"/>
      <c r="C324" s="9"/>
      <c r="D324" s="10"/>
      <c r="E324" s="9"/>
      <c r="F324" s="9"/>
      <c r="G324" s="49"/>
      <c r="I324" s="25"/>
      <c r="J324" s="25"/>
    </row>
    <row r="325" spans="1:10" ht="19.5" thickTop="1" thickBot="1" x14ac:dyDescent="0.25">
      <c r="A325" s="53"/>
      <c r="B325" s="54" t="s">
        <v>193</v>
      </c>
      <c r="C325" s="55"/>
      <c r="D325" s="56"/>
      <c r="E325" s="57"/>
      <c r="F325" s="58"/>
      <c r="G325" s="59">
        <f>SUM(G9:G324)</f>
        <v>0</v>
      </c>
    </row>
    <row r="326" spans="1:10" ht="37.5" customHeight="1" thickTop="1" x14ac:dyDescent="0.2">
      <c r="A326" s="60"/>
      <c r="B326" s="61" t="s">
        <v>194</v>
      </c>
      <c r="C326" s="62"/>
      <c r="D326" s="63">
        <v>0.1</v>
      </c>
      <c r="E326" s="64"/>
      <c r="F326" s="64">
        <f>D326*G325</f>
        <v>0</v>
      </c>
      <c r="G326" s="65"/>
    </row>
    <row r="327" spans="1:10" x14ac:dyDescent="0.2">
      <c r="A327" s="60"/>
      <c r="B327" s="61" t="s">
        <v>195</v>
      </c>
      <c r="C327" s="62"/>
      <c r="D327" s="63">
        <v>2.5000000000000001E-2</v>
      </c>
      <c r="E327" s="64"/>
      <c r="F327" s="64">
        <f>D327*G325</f>
        <v>0</v>
      </c>
      <c r="G327" s="65"/>
    </row>
    <row r="328" spans="1:10" ht="21.75" customHeight="1" x14ac:dyDescent="0.2">
      <c r="A328" s="60"/>
      <c r="B328" s="61" t="s">
        <v>196</v>
      </c>
      <c r="C328" s="62"/>
      <c r="D328" s="63">
        <v>5.3499999999999999E-2</v>
      </c>
      <c r="E328" s="64"/>
      <c r="F328" s="64">
        <f>D328*G325</f>
        <v>0</v>
      </c>
      <c r="G328" s="65"/>
    </row>
    <row r="329" spans="1:10" ht="21.75" customHeight="1" x14ac:dyDescent="0.2">
      <c r="A329" s="60"/>
      <c r="B329" s="61" t="s">
        <v>197</v>
      </c>
      <c r="C329" s="62"/>
      <c r="D329" s="63">
        <v>0.02</v>
      </c>
      <c r="E329" s="64"/>
      <c r="F329" s="64">
        <f>D329*G325</f>
        <v>0</v>
      </c>
      <c r="G329" s="65"/>
    </row>
    <row r="330" spans="1:10" ht="21.75" customHeight="1" x14ac:dyDescent="0.2">
      <c r="A330" s="60"/>
      <c r="B330" s="61" t="s">
        <v>198</v>
      </c>
      <c r="C330" s="62"/>
      <c r="D330" s="63">
        <v>0.01</v>
      </c>
      <c r="E330" s="64"/>
      <c r="F330" s="64">
        <f>D330*G325</f>
        <v>0</v>
      </c>
      <c r="G330" s="65"/>
    </row>
    <row r="331" spans="1:10" ht="21.75" customHeight="1" thickBot="1" x14ac:dyDescent="0.25">
      <c r="A331" s="60"/>
      <c r="B331" s="61" t="s">
        <v>199</v>
      </c>
      <c r="C331" s="62"/>
      <c r="D331" s="63">
        <v>0.05</v>
      </c>
      <c r="E331" s="64"/>
      <c r="F331" s="64">
        <f>D331*G325</f>
        <v>0</v>
      </c>
      <c r="G331" s="65"/>
    </row>
    <row r="332" spans="1:10" ht="21.75" customHeight="1" thickTop="1" thickBot="1" x14ac:dyDescent="0.25">
      <c r="A332" s="66"/>
      <c r="B332" s="67" t="s">
        <v>200</v>
      </c>
      <c r="C332" s="55"/>
      <c r="D332" s="68"/>
      <c r="E332" s="58"/>
      <c r="F332" s="58"/>
      <c r="G332" s="59">
        <f>SUM(F326:F331)</f>
        <v>0</v>
      </c>
    </row>
    <row r="333" spans="1:10" ht="19.5" thickTop="1" thickBot="1" x14ac:dyDescent="0.25">
      <c r="A333" s="69"/>
      <c r="B333" s="70"/>
      <c r="C333" s="71"/>
      <c r="D333" s="72"/>
      <c r="E333" s="73"/>
      <c r="F333" s="73"/>
      <c r="G333" s="74"/>
    </row>
    <row r="334" spans="1:10" ht="19.5" thickTop="1" thickBot="1" x14ac:dyDescent="0.25">
      <c r="A334" s="66"/>
      <c r="B334" s="67" t="s">
        <v>201</v>
      </c>
      <c r="C334" s="55"/>
      <c r="D334" s="68"/>
      <c r="E334" s="58"/>
      <c r="F334" s="58"/>
      <c r="G334" s="59">
        <f>+G332+G325</f>
        <v>0</v>
      </c>
    </row>
    <row r="335" spans="1:10" ht="19.5" thickTop="1" thickBot="1" x14ac:dyDescent="0.25">
      <c r="A335" s="69"/>
      <c r="B335" s="70"/>
      <c r="C335" s="71"/>
      <c r="D335" s="72"/>
      <c r="E335" s="73"/>
      <c r="F335" s="73"/>
      <c r="G335" s="74"/>
    </row>
    <row r="336" spans="1:10" ht="19.5" thickTop="1" thickBot="1" x14ac:dyDescent="0.25">
      <c r="A336" s="66"/>
      <c r="B336" s="67" t="s">
        <v>202</v>
      </c>
      <c r="C336" s="55"/>
      <c r="D336" s="75">
        <v>0.03</v>
      </c>
      <c r="E336" s="58"/>
      <c r="F336" s="58"/>
      <c r="G336" s="59">
        <f>+G332*D336</f>
        <v>0</v>
      </c>
    </row>
    <row r="337" spans="1:7" ht="19.5" thickTop="1" thickBot="1" x14ac:dyDescent="0.25">
      <c r="A337" s="69"/>
      <c r="B337" s="70"/>
      <c r="C337" s="71"/>
      <c r="D337" s="72"/>
      <c r="E337" s="73"/>
      <c r="F337" s="73"/>
      <c r="G337" s="74"/>
    </row>
    <row r="338" spans="1:7" ht="19.5" thickTop="1" thickBot="1" x14ac:dyDescent="0.25">
      <c r="A338" s="66"/>
      <c r="B338" s="67" t="s">
        <v>203</v>
      </c>
      <c r="C338" s="55"/>
      <c r="D338" s="75">
        <v>0.06</v>
      </c>
      <c r="E338" s="58"/>
      <c r="F338" s="58"/>
      <c r="G338" s="59">
        <f>D338*G325</f>
        <v>0</v>
      </c>
    </row>
    <row r="339" spans="1:7" ht="19.5" thickTop="1" thickBot="1" x14ac:dyDescent="0.25">
      <c r="A339" s="76"/>
      <c r="B339" s="77"/>
      <c r="C339" s="78"/>
      <c r="D339" s="79"/>
      <c r="E339" s="80"/>
      <c r="F339" s="80"/>
      <c r="G339" s="81"/>
    </row>
    <row r="340" spans="1:7" ht="19.5" thickTop="1" thickBot="1" x14ac:dyDescent="0.25">
      <c r="A340" s="82"/>
      <c r="B340" s="83" t="s">
        <v>204</v>
      </c>
      <c r="C340" s="84"/>
      <c r="D340" s="84">
        <v>0.01</v>
      </c>
      <c r="E340" s="85"/>
      <c r="F340" s="85"/>
      <c r="G340" s="86">
        <f>D340*F326</f>
        <v>0</v>
      </c>
    </row>
    <row r="341" spans="1:7" ht="19.5" thickTop="1" thickBot="1" x14ac:dyDescent="0.25">
      <c r="A341" s="69"/>
      <c r="B341" s="70"/>
      <c r="C341" s="71"/>
      <c r="D341" s="72"/>
      <c r="E341" s="73"/>
      <c r="F341" s="73"/>
      <c r="G341" s="74"/>
    </row>
    <row r="342" spans="1:7" ht="19.5" thickTop="1" thickBot="1" x14ac:dyDescent="0.25">
      <c r="A342" s="66"/>
      <c r="B342" s="67" t="s">
        <v>205</v>
      </c>
      <c r="C342" s="55"/>
      <c r="D342" s="75">
        <v>0.05</v>
      </c>
      <c r="E342" s="58"/>
      <c r="F342" s="58"/>
      <c r="G342" s="59">
        <f>D342*G325</f>
        <v>0</v>
      </c>
    </row>
    <row r="343" spans="1:7" ht="19.5" thickTop="1" thickBot="1" x14ac:dyDescent="0.25">
      <c r="A343" s="69"/>
      <c r="B343" s="70"/>
      <c r="C343" s="71"/>
      <c r="D343" s="73"/>
      <c r="E343" s="73"/>
      <c r="F343" s="73"/>
      <c r="G343" s="74"/>
    </row>
    <row r="344" spans="1:7" ht="37.5" thickTop="1" thickBot="1" x14ac:dyDescent="0.25">
      <c r="A344" s="66"/>
      <c r="B344" s="87" t="s">
        <v>206</v>
      </c>
      <c r="C344" s="55"/>
      <c r="D344" s="75">
        <v>0.18</v>
      </c>
      <c r="E344" s="58"/>
      <c r="F344" s="58"/>
      <c r="G344" s="59">
        <f>D344*F326</f>
        <v>0</v>
      </c>
    </row>
    <row r="345" spans="1:7" ht="19.5" thickTop="1" thickBot="1" x14ac:dyDescent="0.25">
      <c r="A345" s="69"/>
      <c r="B345" s="70"/>
      <c r="C345" s="71"/>
      <c r="D345" s="73"/>
      <c r="E345" s="73"/>
      <c r="F345" s="73"/>
      <c r="G345" s="74"/>
    </row>
    <row r="346" spans="1:7" ht="19.5" thickTop="1" thickBot="1" x14ac:dyDescent="0.25">
      <c r="A346" s="66"/>
      <c r="B346" s="67" t="s">
        <v>207</v>
      </c>
      <c r="C346" s="55"/>
      <c r="D346" s="58"/>
      <c r="E346" s="58"/>
      <c r="F346" s="58"/>
      <c r="G346" s="59">
        <f>G334+G336+G338+G342+G344+G340</f>
        <v>0</v>
      </c>
    </row>
    <row r="347" spans="1:7" ht="18.75" thickTop="1" x14ac:dyDescent="0.25"/>
  </sheetData>
  <mergeCells count="5">
    <mergeCell ref="A1:G1"/>
    <mergeCell ref="A2:G2"/>
    <mergeCell ref="A3:G3"/>
    <mergeCell ref="A4:G4"/>
    <mergeCell ref="A5:G6"/>
  </mergeCells>
  <pageMargins left="0.70866141732283472" right="0.70866141732283472" top="0.74803149606299213" bottom="0.74803149606299213" header="0.31496062992125984" footer="0.31496062992125984"/>
  <pageSetup scale="54" orientation="portrait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3C01833C3151648AD716E93925BBCF5" ma:contentTypeVersion="13" ma:contentTypeDescription="Crear nuevo documento." ma:contentTypeScope="" ma:versionID="c41a6306484e11714be2c3132e18daae">
  <xsd:schema xmlns:xsd="http://www.w3.org/2001/XMLSchema" xmlns:xs="http://www.w3.org/2001/XMLSchema" xmlns:p="http://schemas.microsoft.com/office/2006/metadata/properties" xmlns:ns2="e5cc34b0-669a-4e80-a5e3-49b293bedbc4" xmlns:ns3="47d070c4-e3c6-4fd9-958e-88976d440228" targetNamespace="http://schemas.microsoft.com/office/2006/metadata/properties" ma:root="true" ma:fieldsID="7ca92d53a6c59a4a3f84a70b3e715785" ns2:_="" ns3:_="">
    <xsd:import namespace="e5cc34b0-669a-4e80-a5e3-49b293bedbc4"/>
    <xsd:import namespace="47d070c4-e3c6-4fd9-958e-88976d44022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cc34b0-669a-4e80-a5e3-49b293bedb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f16138d3-48b3-4cd3-b825-834a57c038b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d070c4-e3c6-4fd9-958e-88976d44022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ca76e56-f5d9-45ea-a84d-722e723a8d82}" ma:internalName="TaxCatchAll" ma:showField="CatchAllData" ma:web="47d070c4-e3c6-4fd9-958e-88976d44022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5cc34b0-669a-4e80-a5e3-49b293bedbc4">
      <Terms xmlns="http://schemas.microsoft.com/office/infopath/2007/PartnerControls"/>
    </lcf76f155ced4ddcb4097134ff3c332f>
    <TaxCatchAll xmlns="47d070c4-e3c6-4fd9-958e-88976d440228" xsi:nil="true"/>
  </documentManagement>
</p:properties>
</file>

<file path=customXml/itemProps1.xml><?xml version="1.0" encoding="utf-8"?>
<ds:datastoreItem xmlns:ds="http://schemas.openxmlformats.org/officeDocument/2006/customXml" ds:itemID="{B6D537B3-6241-4BA2-A5FD-2BC97EBB6B89}"/>
</file>

<file path=customXml/itemProps2.xml><?xml version="1.0" encoding="utf-8"?>
<ds:datastoreItem xmlns:ds="http://schemas.openxmlformats.org/officeDocument/2006/customXml" ds:itemID="{EC3E1A57-930C-4522-9D6E-330856AF1BA8}"/>
</file>

<file path=customXml/itemProps3.xml><?xml version="1.0" encoding="utf-8"?>
<ds:datastoreItem xmlns:ds="http://schemas.openxmlformats.org/officeDocument/2006/customXml" ds:itemID="{4A5CC70B-B999-4646-984B-E90265CE8BC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PRESUPUESTO BASICO 1ra ETAP (2)</vt:lpstr>
      <vt:lpstr>'PRESUPUESTO BASICO 1ra ETAP (2)'!Área_de_impresión</vt:lpstr>
      <vt:lpstr>'PRESUPUESTO BASICO 1ra ETAP (2)'!Títulos_a_imprimir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Marcelle Rios Diaz</cp:lastModifiedBy>
  <dcterms:created xsi:type="dcterms:W3CDTF">2023-06-26T16:30:27Z</dcterms:created>
  <dcterms:modified xsi:type="dcterms:W3CDTF">2024-07-10T17:27:45Z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0x01010093C01833C3151648AD716E93925BBCF5</vt:lpwstr>
  </property>
</Properties>
</file>